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firstSheet="6" activeTab="8"/>
  </bookViews>
  <sheets>
    <sheet name="收支总表" sheetId="3" r:id="rId1"/>
    <sheet name="部门收入总体情况表" sheetId="4" r:id="rId2"/>
    <sheet name="部门支出总体情况总表 " sheetId="5" r:id="rId3"/>
    <sheet name="财政拨款收支总表" sheetId="6" r:id="rId4"/>
    <sheet name="一般预算支出表" sheetId="7" r:id="rId5"/>
    <sheet name="一般预算基本支出表" sheetId="8" r:id="rId6"/>
    <sheet name="一般公共预算三公 经费支出表" sheetId="9" r:id="rId7"/>
    <sheet name="政府性基金预算支出情况表 " sheetId="10" r:id="rId8"/>
    <sheet name="部门支出整体绩效目标表" sheetId="31" r:id="rId9"/>
    <sheet name="专项资金预算绩效目标表" sheetId="30" r:id="rId10"/>
  </sheets>
  <definedNames>
    <definedName name="_xlnm.Print_Area" localSheetId="1">部门收入总体情况表!$A$1:$T$10</definedName>
    <definedName name="_xlnm.Print_Area" localSheetId="8">部门支出整体绩效目标表!$A$1:$N$9</definedName>
    <definedName name="_xlnm.Print_Area" localSheetId="2">'部门支出总体情况总表 '!$A$1:$S$17</definedName>
    <definedName name="_xlnm.Print_Area" localSheetId="3">财政拨款收支总表!$A$1:$G$31</definedName>
    <definedName name="_xlnm.Print_Area" localSheetId="0">收支总表!$A$1:$F$31</definedName>
    <definedName name="_xlnm.Print_Area" localSheetId="6">'一般公共预算三公 经费支出表'!$A$1:$G$8</definedName>
    <definedName name="_xlnm.Print_Area" localSheetId="5">一般预算基本支出表!$A$1:$AC$17</definedName>
    <definedName name="_xlnm.Print_Area" localSheetId="4">一般预算支出表!$A$1:$S$17</definedName>
    <definedName name="_xlnm.Print_Area" localSheetId="7">'政府性基金预算支出情况表 '!$A$1:$S$7</definedName>
    <definedName name="_xlnm.Print_Area" localSheetId="9">专项资金预算绩效目标表!$A$1:$K$4</definedName>
    <definedName name="_xlnm.Print_Titles" localSheetId="1">部门收入总体情况表!$1:$7</definedName>
    <definedName name="_xlnm.Print_Titles" localSheetId="8">部门支出整体绩效目标表!$1:$6</definedName>
    <definedName name="_xlnm.Print_Titles" localSheetId="2">'部门支出总体情况总表 '!$1:$7</definedName>
    <definedName name="_xlnm.Print_Titles" localSheetId="3">财政拨款收支总表!$1:$5</definedName>
    <definedName name="_xlnm.Print_Titles" localSheetId="0">收支总表!$1:$5</definedName>
    <definedName name="_xlnm.Print_Titles" localSheetId="6">'一般公共预算三公 经费支出表'!$1:$6</definedName>
    <definedName name="_xlnm.Print_Titles" localSheetId="5">一般预算基本支出表!$1:$8</definedName>
    <definedName name="_xlnm.Print_Titles" localSheetId="4">一般预算支出表!$1:$7</definedName>
    <definedName name="_xlnm.Print_Titles" localSheetId="7">'政府性基金预算支出情况表 '!$1:$7</definedName>
    <definedName name="_xlnm.Print_Titles" localSheetId="9">专项资金预算绩效目标表!$1:$4</definedName>
  </definedNames>
  <calcPr calcId="144525"/>
</workbook>
</file>

<file path=xl/sharedStrings.xml><?xml version="1.0" encoding="utf-8"?>
<sst xmlns="http://schemas.openxmlformats.org/spreadsheetml/2006/main" count="516" uniqueCount="264">
  <si>
    <t>预算01表</t>
  </si>
  <si>
    <t>2021年部门预算收支总表</t>
  </si>
  <si>
    <t>单位：团委机关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</si>
  <si>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</si>
  <si>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</si>
  <si>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</si>
  <si>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</si>
  <si>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</si>
  <si>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</si>
  <si>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</si>
  <si>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</si>
  <si>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</si>
  <si>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</si>
  <si>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</si>
  <si>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</si>
  <si>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</si>
  <si>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</si>
  <si>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</si>
  <si>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</si>
  <si>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</si>
  <si>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</si>
  <si>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</si>
  <si>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</si>
  <si>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</si>
  <si>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</si>
  <si>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</si>
  <si>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</si>
  <si>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</si>
  <si>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</si>
  <si>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</si>
  <si>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</si>
  <si>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</si>
  <si>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</si>
  <si>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</si>
  <si>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</si>
  <si>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</si>
  <si>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</si>
  <si>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</si>
  <si>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</si>
  <si>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</si>
  <si>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</si>
  <si>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</si>
  <si>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</si>
  <si>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</si>
  <si>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</si>
  <si>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</si>
  <si>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</si>
  <si>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</si>
  <si>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</si>
  <si>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</si>
  <si>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</si>
  <si>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</si>
  <si>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</si>
  <si>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</si>
  <si>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</si>
  <si>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</si>
  <si>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</si>
  <si>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</si>
  <si>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</si>
  <si>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</si>
  <si>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</si>
  <si>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</si>
  <si>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</si>
  <si>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</si>
  <si>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</si>
  <si>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</si>
  <si>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</si>
  <si>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</si>
  <si>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</si>
  <si>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</si>
  <si>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</si>
  <si>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</si>
  <si>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</si>
  <si>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</si>
  <si>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</si>
  <si>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</si>
  <si>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</si>
  <si>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</si>
  <si>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</si>
  <si>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</si>
  <si>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</si>
  <si>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</si>
  <si>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</si>
  <si>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</si>
  <si>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</si>
  <si>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</si>
  <si>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</si>
  <si>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</si>
  <si>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</si>
  <si>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</si>
  <si>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</si>
  <si>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</si>
  <si>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</si>
  <si>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</si>
  <si>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</si>
  <si>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团委</t>
  </si>
  <si>
    <t>100014001</t>
  </si>
  <si>
    <t xml:space="preserve">  团委机关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</si>
  <si>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</si>
  <si>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</si>
  <si>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</si>
  <si>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</si>
  <si>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</si>
  <si>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</si>
  <si>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</si>
  <si>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</si>
  <si>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</si>
  <si>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</si>
  <si>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</si>
  <si>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</si>
  <si>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</si>
  <si>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</si>
  <si>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</si>
  <si>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</si>
  <si>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</si>
  <si>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</si>
  <si>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</si>
  <si>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</si>
  <si>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</si>
  <si>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</si>
  <si>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团委机关</t>
  </si>
  <si>
    <t xml:space="preserve">  团委</t>
  </si>
  <si>
    <t>201</t>
  </si>
  <si>
    <t>29</t>
  </si>
  <si>
    <t>01</t>
  </si>
  <si>
    <t xml:space="preserve">  100014001</t>
  </si>
  <si>
    <t xml:space="preserve">    行政运行（群众团体事务）</t>
  </si>
  <si>
    <t>02</t>
  </si>
  <si>
    <t xml:space="preserve">    一般行政管理事务（群众团体事务）</t>
  </si>
  <si>
    <t>99</t>
  </si>
  <si>
    <t xml:space="preserve">    其他群众团体事务支出</t>
  </si>
  <si>
    <t>208</t>
  </si>
  <si>
    <t>05</t>
  </si>
  <si>
    <t xml:space="preserve">    行政单位离退休</t>
  </si>
  <si>
    <t xml:space="preserve">    机关事业单位基本养老保险缴费支出</t>
  </si>
  <si>
    <t>210</t>
  </si>
  <si>
    <t>11</t>
  </si>
  <si>
    <t xml:space="preserve">    行政单位医疗</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</si>
  <si>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</si>
  <si>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</si>
  <si>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</si>
  <si>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</si>
  <si>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</si>
  <si>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</si>
  <si>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</si>
  <si>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</si>
  <si>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</si>
  <si>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</si>
  <si>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</si>
  <si>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</si>
  <si>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</si>
  <si>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</si>
  <si>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</si>
  <si>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</si>
  <si>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</si>
  <si>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单位名称：团委机关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</si>
  <si>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</si>
  <si>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</si>
  <si>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</si>
  <si>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</si>
  <si>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</si>
  <si>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</si>
  <si>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</si>
  <si>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</si>
  <si>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</si>
  <si>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</si>
  <si>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</si>
  <si>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</si>
  <si>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</si>
  <si>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</si>
  <si>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</si>
  <si>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</si>
  <si>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</si>
  <si>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</si>
  <si>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</si>
  <si>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</si>
  <si>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</si>
  <si>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</si>
  <si>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</si>
  <si>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</si>
  <si>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</si>
  <si>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</si>
  <si>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</si>
  <si>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</si>
  <si>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</si>
  <si>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</si>
  <si>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</si>
  <si>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</si>
  <si>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</si>
  <si>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</si>
  <si>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</si>
  <si>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</si>
  <si>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</si>
  <si>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</si>
  <si>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</si>
  <si>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</si>
  <si>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</si>
  <si>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</si>
  <si>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</si>
  <si>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</si>
  <si>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</si>
  <si>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</si>
  <si>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</si>
  <si>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</si>
  <si>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</si>
  <si>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</si>
  <si>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其他群众团体事务支出</t>
  </si>
  <si>
    <t xml:space="preserve">  住房公积金</t>
  </si>
  <si>
    <t xml:space="preserve">  行政单位医疗</t>
  </si>
  <si>
    <t xml:space="preserve">  行政单位离退休</t>
  </si>
  <si>
    <t xml:space="preserve">  行政运行（群众团体事务）</t>
  </si>
  <si>
    <t xml:space="preserve">  机关事业单位基本养老保险缴费支出</t>
  </si>
  <si>
    <t xml:space="preserve">  一般行政管理事务（群众团体事务）</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</si>
  <si>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</si>
  <si>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</si>
  <si>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</si>
  <si>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</si>
  <si>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</si>
  <si>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</si>
  <si>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</si>
  <si>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</si>
  <si>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</si>
  <si>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</si>
  <si>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预算28表</t>
  </si>
  <si>
    <t>2021年部门整体支出绩效目标表</t>
  </si>
  <si>
    <t>单位：万元</t>
  </si>
  <si>
    <t>部门名称</t>
  </si>
  <si>
    <t>单位编码</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</si>
  <si>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</si>
  <si>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</si>
  <si>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</si>
  <si>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</si>
  <si>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</si>
  <si>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</si>
  <si>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</si>
  <si>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</si>
  <si>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</si>
  <si>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</si>
  <si>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</si>
  <si>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</si>
  <si>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 xml:space="preserve">1.行使中共怀化市鹤城区赋予的领导全区共青团青联和少先队工作的职权，对全区性青少年社团组织进行指导和管理。</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</si>
  <si>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</si>
  <si>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</si>
  <si>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</si>
  <si>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</si>
  <si>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</si>
  <si>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</si>
  <si>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</si>
  <si>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</si>
  <si>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</si>
  <si>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</si>
  <si>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</si>
  <si>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</si>
  <si>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基层团组织团建工作经费</t>
  </si>
  <si>
    <t>持续</t>
  </si>
  <si>
    <t>怀化市鹤城区财政专项资金管理办法</t>
  </si>
  <si>
    <t>鹤发【2008】4号、湘团联【2012】36号</t>
  </si>
  <si>
    <t xml:space="preserve">做好全区基层团组织建设工作，做好全区团组织、团干和团员队伍建设，并提出推动全区团建工作的发展意见、计划和措施。</t>
  </si>
  <si>
    <t xml:space="preserve">团区委办公室负责活动策划，专门的微信运营商负责技术支持，做好全区基层团组织建设工作，做好全区团组织、团干和团员队伍建设，并提出推动全区团建工作的发展意见、计划和措施。</t>
  </si>
  <si>
    <t>区关心下一代工作委员会工作经费</t>
  </si>
  <si>
    <t>鹤办【2019】33号</t>
  </si>
  <si>
    <t xml:space="preserve">认真贯彻党和国家的路线方针政策，以党的十九大精神为指针，积极协助关工委工作。</t>
  </si>
  <si>
    <t xml:space="preserve">认真贯彻党和国家的路线方针政策，以党的十九大精神为指针，按时转拨区关工委</t>
  </si>
  <si>
    <t xml:space="preserve">每年研究制定关工委工作计划、并写好工作总结，定期开展各类有意义的教育活动，区关工委负责实施。</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</si>
</sst>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0_ "/>
    <numFmt numFmtId="178" formatCode="0.00_ "/>
    <numFmt numFmtId="179" formatCode="#,##0.0000"/>
  </numFmts>
  <fonts count="33">
    <font>
      <sz val="11"/>
      <color theme="1"/>
      <name val="宋体"/>
      <charset val="134"/>
    </font>
    <font>
      <sz val="9"/>
      <name val="宋体"/>
      <charset val="134"/>
    </font>
    <font>
      <b/>
      <sz val="16"/>
      <name val="宋体"/>
      <charset val="134"/>
    </font>
    <font>
      <sz val="10"/>
      <color indexed="8"/>
      <name val="宋体"/>
      <charset val="134"/>
    </font>
    <font>
      <sz val="12"/>
      <name val="宋体"/>
      <charset val="134"/>
    </font>
    <font>
      <sz val="10"/>
      <name val="宋体"/>
      <charset val="134"/>
    </font>
    <font>
      <sz val="11"/>
      <color indexed="8"/>
      <name val="宋体"/>
      <charset val="134"/>
    </font>
    <font>
      <b/>
      <sz val="22"/>
      <color indexed="8"/>
      <name val="宋体"/>
      <charset val="134"/>
    </font>
    <font>
      <sz val="9"/>
      <color indexed="8"/>
      <name val="宋体"/>
      <charset val="134"/>
    </font>
    <font>
      <b/>
      <sz val="22"/>
      <name val="宋体"/>
      <charset val="134"/>
    </font>
    <font>
      <b/>
      <sz val="18"/>
      <name val="宋体"/>
      <charset val="134"/>
    </font>
    <font>
      <b/>
      <sz val="9"/>
      <name val="宋体"/>
      <charset val="134"/>
    </font>
    <font>
      <b/>
      <sz val="18"/>
      <color indexed="8"/>
      <name val="宋体"/>
      <charset val="134"/>
    </font>
    <font>
      <sz val="11"/>
      <color theme="0"/>
      <name val="宋体"/>
      <charset val="0"/>
      <scheme val="minor"/>
    </font>
    <font>
      <sz val="11"/>
      <color rgb="FF3F3F76"/>
      <name val="宋体"/>
      <charset val="0"/>
      <scheme val="minor"/>
    </font>
    <font>
      <i/>
      <sz val="11"/>
      <color rgb="FF7F7F7F"/>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8"/>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599993896298105"/>
        <bgColor indexed="64"/>
      </patternFill>
    </fill>
  </fills>
  <borders count="4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9">
    <xf numFmtId="0" fontId="0" fillId="0" borderId="0">
      <alignment vertical="center"/>
    </xf>
    <xf numFmtId="42" fontId="16" fillId="0" borderId="0" applyFont="0" applyFill="0" applyBorder="0" applyAlignment="0" applyProtection="0">
      <alignment vertical="center"/>
    </xf>
    <xf numFmtId="44" fontId="16" fillId="0" borderId="0" applyFont="0" applyFill="0" applyBorder="0" applyAlignment="0" applyProtection="0">
      <alignment vertical="center"/>
    </xf>
    <xf numFmtId="0" fontId="6" fillId="0" borderId="0">
      <alignment vertical="center"/>
    </xf>
    <xf numFmtId="0" fontId="17" fillId="8" borderId="0" applyNumberFormat="0" applyBorder="0" applyAlignment="0" applyProtection="0">
      <alignment vertical="center"/>
    </xf>
    <xf numFmtId="0" fontId="14" fillId="6" borderId="33" applyNumberFormat="0" applyAlignment="0" applyProtection="0">
      <alignment vertical="center"/>
    </xf>
    <xf numFmtId="41" fontId="16" fillId="0" borderId="0" applyFont="0" applyFill="0" applyBorder="0" applyAlignment="0" applyProtection="0">
      <alignment vertical="center"/>
    </xf>
    <xf numFmtId="0" fontId="17" fillId="10" borderId="0" applyNumberFormat="0" applyBorder="0" applyAlignment="0" applyProtection="0">
      <alignment vertical="center"/>
    </xf>
    <xf numFmtId="0" fontId="19" fillId="12" borderId="0" applyNumberFormat="0" applyBorder="0" applyAlignment="0" applyProtection="0">
      <alignment vertical="center"/>
    </xf>
    <xf numFmtId="43" fontId="16" fillId="0" borderId="0" applyFont="0" applyFill="0" applyBorder="0" applyAlignment="0" applyProtection="0">
      <alignment vertical="center"/>
    </xf>
    <xf numFmtId="0" fontId="13" fillId="15" borderId="0" applyNumberFormat="0" applyBorder="0" applyAlignment="0" applyProtection="0">
      <alignment vertical="center"/>
    </xf>
    <xf numFmtId="0" fontId="20"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18" borderId="35" applyNumberFormat="0" applyFont="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 fillId="0" borderId="0">
      <alignment vertical="center"/>
    </xf>
    <xf numFmtId="0" fontId="15" fillId="0" borderId="0" applyNumberFormat="0" applyFill="0" applyBorder="0" applyAlignment="0" applyProtection="0">
      <alignment vertical="center"/>
    </xf>
    <xf numFmtId="0" fontId="25" fillId="0" borderId="36" applyNumberFormat="0" applyFill="0" applyAlignment="0" applyProtection="0">
      <alignment vertical="center"/>
    </xf>
    <xf numFmtId="0" fontId="26" fillId="0" borderId="36" applyNumberFormat="0" applyFill="0" applyAlignment="0" applyProtection="0">
      <alignment vertical="center"/>
    </xf>
    <xf numFmtId="0" fontId="13" fillId="21" borderId="0" applyNumberFormat="0" applyBorder="0" applyAlignment="0" applyProtection="0">
      <alignment vertical="center"/>
    </xf>
    <xf numFmtId="0" fontId="18" fillId="0" borderId="34" applyNumberFormat="0" applyFill="0" applyAlignment="0" applyProtection="0">
      <alignment vertical="center"/>
    </xf>
    <xf numFmtId="0" fontId="13" fillId="7" borderId="0" applyNumberFormat="0" applyBorder="0" applyAlignment="0" applyProtection="0">
      <alignment vertical="center"/>
    </xf>
    <xf numFmtId="0" fontId="27" fillId="17" borderId="37" applyNumberFormat="0" applyAlignment="0" applyProtection="0">
      <alignment vertical="center"/>
    </xf>
    <xf numFmtId="0" fontId="23" fillId="17" borderId="33" applyNumberFormat="0" applyAlignment="0" applyProtection="0">
      <alignment vertical="center"/>
    </xf>
    <xf numFmtId="0" fontId="29" fillId="24" borderId="38" applyNumberFormat="0" applyAlignment="0" applyProtection="0">
      <alignment vertical="center"/>
    </xf>
    <xf numFmtId="0" fontId="6" fillId="0" borderId="0">
      <alignment vertical="center"/>
    </xf>
    <xf numFmtId="0" fontId="17" fillId="27" borderId="0" applyNumberFormat="0" applyBorder="0" applyAlignment="0" applyProtection="0">
      <alignment vertical="center"/>
    </xf>
    <xf numFmtId="0" fontId="13" fillId="11" borderId="0" applyNumberFormat="0" applyBorder="0" applyAlignment="0" applyProtection="0">
      <alignment vertical="center"/>
    </xf>
    <xf numFmtId="0" fontId="30" fillId="0" borderId="39" applyNumberFormat="0" applyFill="0" applyAlignment="0" applyProtection="0">
      <alignment vertical="center"/>
    </xf>
    <xf numFmtId="0" fontId="31" fillId="0" borderId="40" applyNumberFormat="0" applyFill="0" applyAlignment="0" applyProtection="0">
      <alignment vertical="center"/>
    </xf>
    <xf numFmtId="0" fontId="28" fillId="23" borderId="0" applyNumberFormat="0" applyBorder="0" applyAlignment="0" applyProtection="0">
      <alignment vertical="center"/>
    </xf>
    <xf numFmtId="0" fontId="32" fillId="29" borderId="0" applyNumberFormat="0" applyBorder="0" applyAlignment="0" applyProtection="0">
      <alignment vertical="center"/>
    </xf>
    <xf numFmtId="0" fontId="6" fillId="0" borderId="0">
      <alignment vertical="center"/>
    </xf>
    <xf numFmtId="0" fontId="17" fillId="31" borderId="0" applyNumberFormat="0" applyBorder="0" applyAlignment="0" applyProtection="0">
      <alignment vertical="center"/>
    </xf>
    <xf numFmtId="0" fontId="13" fillId="26" borderId="0" applyNumberFormat="0" applyBorder="0" applyAlignment="0" applyProtection="0">
      <alignment vertical="center"/>
    </xf>
    <xf numFmtId="0" fontId="6" fillId="0" borderId="0">
      <alignment vertical="center"/>
    </xf>
    <xf numFmtId="0" fontId="17" fillId="14" borderId="0" applyNumberFormat="0" applyBorder="0" applyAlignment="0" applyProtection="0">
      <alignment vertical="center"/>
    </xf>
    <xf numFmtId="0" fontId="17" fillId="33" borderId="0" applyNumberFormat="0" applyBorder="0" applyAlignment="0" applyProtection="0">
      <alignment vertical="center"/>
    </xf>
    <xf numFmtId="0" fontId="6" fillId="0" borderId="0">
      <alignment vertical="center"/>
    </xf>
    <xf numFmtId="0" fontId="17" fillId="28" borderId="0" applyNumberFormat="0" applyBorder="0" applyAlignment="0" applyProtection="0">
      <alignment vertical="center"/>
    </xf>
    <xf numFmtId="0" fontId="17" fillId="16" borderId="0" applyNumberFormat="0" applyBorder="0" applyAlignment="0" applyProtection="0">
      <alignment vertical="center"/>
    </xf>
    <xf numFmtId="0" fontId="6" fillId="0" borderId="0">
      <alignment vertical="center"/>
    </xf>
    <xf numFmtId="0" fontId="13" fillId="9" borderId="0" applyNumberFormat="0" applyBorder="0" applyAlignment="0" applyProtection="0">
      <alignment vertical="center"/>
    </xf>
    <xf numFmtId="0" fontId="6" fillId="0" borderId="0">
      <alignment vertical="center"/>
    </xf>
    <xf numFmtId="0" fontId="13" fillId="20" borderId="0" applyNumberFormat="0" applyBorder="0" applyAlignment="0" applyProtection="0">
      <alignment vertical="center"/>
    </xf>
    <xf numFmtId="0" fontId="6" fillId="0" borderId="0">
      <alignment vertical="center"/>
    </xf>
    <xf numFmtId="0" fontId="17" fillId="34" borderId="0" applyNumberFormat="0" applyBorder="0" applyAlignment="0" applyProtection="0">
      <alignment vertical="center"/>
    </xf>
    <xf numFmtId="0" fontId="17" fillId="30" borderId="0" applyNumberFormat="0" applyBorder="0" applyAlignment="0" applyProtection="0">
      <alignment vertical="center"/>
    </xf>
    <xf numFmtId="0" fontId="13" fillId="5" borderId="0" applyNumberFormat="0" applyBorder="0" applyAlignment="0" applyProtection="0">
      <alignment vertical="center"/>
    </xf>
    <xf numFmtId="0" fontId="6" fillId="0" borderId="0">
      <alignment vertical="center"/>
    </xf>
    <xf numFmtId="0" fontId="17" fillId="25" borderId="0" applyNumberFormat="0" applyBorder="0" applyAlignment="0" applyProtection="0">
      <alignment vertical="center"/>
    </xf>
    <xf numFmtId="0" fontId="13" fillId="13" borderId="0" applyNumberFormat="0" applyBorder="0" applyAlignment="0" applyProtection="0">
      <alignment vertical="center"/>
    </xf>
    <xf numFmtId="0" fontId="13" fillId="32" borderId="0" applyNumberFormat="0" applyBorder="0" applyAlignment="0" applyProtection="0">
      <alignment vertical="center"/>
    </xf>
    <xf numFmtId="0" fontId="6" fillId="0" borderId="0">
      <alignment vertical="center"/>
    </xf>
    <xf numFmtId="0" fontId="17" fillId="35" borderId="0" applyNumberFormat="0" applyBorder="0" applyAlignment="0" applyProtection="0">
      <alignment vertical="center"/>
    </xf>
    <xf numFmtId="0" fontId="6" fillId="0" borderId="0">
      <alignment vertical="center"/>
    </xf>
    <xf numFmtId="0" fontId="13" fillId="22"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178">
    <xf numFmtId="0" fontId="0" fillId="0" borderId="0" xfId="0">
      <alignment vertical="center"/>
    </xf>
    <xf numFmtId="0" fontId="1" fillId="0" borderId="0" xfId="61" applyFont="1" applyFill="1" applyAlignment="1">
      <alignment wrapText="1"/>
    </xf>
    <xf numFmtId="0" fontId="1" fillId="2" borderId="0" xfId="61" applyFont="1" applyFill="1" applyAlignment="1"/>
    <xf numFmtId="49" fontId="2" fillId="2" borderId="0" xfId="59" applyNumberFormat="1" applyFont="1" applyFill="1" applyAlignment="1">
      <alignment horizontal="center" vertical="center" wrapText="1"/>
    </xf>
    <xf numFmtId="0" fontId="1" fillId="0" borderId="0" xfId="59" applyFont="1" applyFill="1" applyAlignment="1">
      <alignment horizontal="left" vertical="center"/>
    </xf>
    <xf numFmtId="0" fontId="1" fillId="0" borderId="0" xfId="59" applyFont="1" applyFill="1" applyAlignment="1"/>
    <xf numFmtId="0" fontId="1" fillId="0" borderId="0" xfId="59" applyFont="1" applyFill="1" applyAlignment="1">
      <alignment horizontal="center" vertical="center"/>
    </xf>
    <xf numFmtId="49" fontId="1" fillId="2" borderId="1" xfId="59" applyNumberFormat="1" applyFont="1" applyFill="1" applyBorder="1" applyAlignment="1">
      <alignment horizontal="center" vertical="center" wrapText="1"/>
    </xf>
    <xf numFmtId="0" fontId="1" fillId="2" borderId="2" xfId="59" applyFont="1" applyFill="1" applyBorder="1" applyAlignment="1">
      <alignment horizontal="center" vertical="center"/>
    </xf>
    <xf numFmtId="49" fontId="1" fillId="0" borderId="2" xfId="61" applyNumberFormat="1" applyFont="1" applyFill="1" applyBorder="1" applyAlignment="1">
      <alignment horizontal="center" vertical="center" wrapText="1"/>
    </xf>
    <xf numFmtId="4" fontId="1" fillId="0" borderId="2" xfId="61" applyNumberFormat="1" applyFont="1" applyFill="1" applyBorder="1" applyAlignment="1">
      <alignment horizontal="center" vertical="center" wrapText="1"/>
    </xf>
    <xf numFmtId="0" fontId="3" fillId="0" borderId="0" xfId="0" applyFont="1" applyFill="1" applyBorder="1" applyAlignment="1">
      <alignment horizontal="right" vertical="center" wrapText="1"/>
    </xf>
    <xf numFmtId="49" fontId="1" fillId="2" borderId="2" xfId="59" applyNumberFormat="1" applyFont="1" applyFill="1" applyBorder="1" applyAlignment="1">
      <alignment horizontal="center" vertical="center" wrapText="1"/>
    </xf>
    <xf numFmtId="0" fontId="1" fillId="0" borderId="0" xfId="61" applyFont="1" applyFill="1" applyAlignment="1"/>
    <xf numFmtId="49" fontId="2" fillId="2" borderId="0" xfId="61" applyNumberFormat="1" applyFont="1" applyFill="1" applyAlignment="1">
      <alignment horizontal="center" vertical="center" wrapText="1"/>
    </xf>
    <xf numFmtId="0" fontId="1" fillId="0" borderId="0" xfId="61" applyFont="1" applyFill="1" applyAlignment="1">
      <alignment horizontal="left" vertical="center"/>
    </xf>
    <xf numFmtId="49" fontId="4" fillId="2" borderId="0" xfId="61" applyNumberFormat="1" applyFont="1" applyFill="1" applyAlignment="1">
      <alignment vertical="center" wrapText="1"/>
    </xf>
    <xf numFmtId="49" fontId="1" fillId="2" borderId="1" xfId="61" applyNumberFormat="1" applyFont="1" applyFill="1" applyBorder="1" applyAlignment="1">
      <alignment horizontal="center" vertical="center" wrapText="1"/>
    </xf>
    <xf numFmtId="49" fontId="1" fillId="2" borderId="3" xfId="61" applyNumberFormat="1" applyFont="1" applyFill="1" applyBorder="1" applyAlignment="1">
      <alignment horizontal="center" vertical="center" wrapText="1"/>
    </xf>
    <xf numFmtId="49" fontId="1" fillId="2" borderId="2" xfId="61" applyNumberFormat="1" applyFont="1" applyFill="1" applyBorder="1" applyAlignment="1">
      <alignment horizontal="center" vertical="center" wrapText="1"/>
    </xf>
    <xf numFmtId="49" fontId="1" fillId="2" borderId="4" xfId="61" applyNumberFormat="1" applyFont="1" applyFill="1" applyBorder="1" applyAlignment="1">
      <alignment horizontal="center" vertical="center" wrapText="1"/>
    </xf>
    <xf numFmtId="49" fontId="1" fillId="2" borderId="5" xfId="61" applyNumberFormat="1" applyFont="1" applyFill="1" applyBorder="1" applyAlignment="1">
      <alignment horizontal="center" vertical="center" wrapText="1"/>
    </xf>
    <xf numFmtId="49" fontId="1" fillId="2" borderId="6" xfId="61" applyNumberFormat="1" applyFont="1" applyFill="1" applyBorder="1" applyAlignment="1">
      <alignment horizontal="center" vertical="center" wrapText="1"/>
    </xf>
    <xf numFmtId="0" fontId="1" fillId="2" borderId="2" xfId="61" applyFont="1" applyFill="1" applyBorder="1" applyAlignment="1">
      <alignment horizontal="center" vertical="center" wrapText="1"/>
    </xf>
    <xf numFmtId="0" fontId="1" fillId="0" borderId="2" xfId="61" applyNumberFormat="1" applyFont="1" applyFill="1" applyBorder="1" applyAlignment="1">
      <alignment horizontal="center" vertical="center" wrapText="1"/>
    </xf>
    <xf numFmtId="49" fontId="5" fillId="2" borderId="0" xfId="61" applyNumberFormat="1" applyFont="1" applyFill="1" applyAlignment="1">
      <alignment horizontal="right" vertical="center" wrapText="1"/>
    </xf>
    <xf numFmtId="0" fontId="6" fillId="0" borderId="0" xfId="0" applyFont="1" applyFill="1" applyBorder="1" applyAlignment="1">
      <alignment vertical="center"/>
    </xf>
    <xf numFmtId="0" fontId="3" fillId="2"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3" fillId="2" borderId="0" xfId="0" applyNumberFormat="1" applyFont="1" applyFill="1" applyBorder="1" applyAlignment="1">
      <alignment vertical="center" wrapText="1"/>
    </xf>
    <xf numFmtId="0" fontId="3" fillId="2" borderId="0" xfId="0" applyFont="1" applyFill="1" applyBorder="1" applyAlignment="1">
      <alignment horizontal="centerContinuous" vertical="center" wrapText="1"/>
    </xf>
    <xf numFmtId="0" fontId="3" fillId="2" borderId="7" xfId="0" applyFont="1" applyFill="1" applyBorder="1" applyAlignment="1">
      <alignment horizontal="centerContinuous" vertical="center" wrapText="1"/>
    </xf>
    <xf numFmtId="0" fontId="3" fillId="2" borderId="8" xfId="0" applyFont="1" applyFill="1" applyBorder="1" applyAlignment="1">
      <alignment horizontal="centerContinuous"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0" fontId="3" fillId="0" borderId="9" xfId="0" applyNumberFormat="1" applyFont="1" applyFill="1" applyBorder="1" applyAlignment="1">
      <alignment horizontal="left" vertical="center" wrapText="1"/>
    </xf>
    <xf numFmtId="49" fontId="3" fillId="0" borderId="9" xfId="0" applyNumberFormat="1" applyFont="1" applyFill="1" applyBorder="1" applyAlignment="1">
      <alignment horizontal="left" vertical="center" wrapText="1"/>
    </xf>
    <xf numFmtId="176" fontId="3" fillId="0" borderId="9" xfId="0" applyNumberFormat="1" applyFont="1" applyFill="1" applyBorder="1" applyAlignment="1">
      <alignment horizontal="right" vertical="center" wrapText="1"/>
    </xf>
    <xf numFmtId="176" fontId="3" fillId="0" borderId="12" xfId="0" applyNumberFormat="1" applyFont="1" applyFill="1" applyBorder="1" applyAlignment="1">
      <alignment horizontal="right"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17" xfId="0" applyFont="1" applyFill="1" applyBorder="1" applyAlignment="1">
      <alignment horizontal="center" vertical="center" wrapText="1"/>
    </xf>
    <xf numFmtId="176" fontId="3" fillId="0" borderId="13" xfId="0" applyNumberFormat="1" applyFont="1" applyFill="1" applyBorder="1" applyAlignment="1">
      <alignment horizontal="right" vertical="center" wrapText="1"/>
    </xf>
    <xf numFmtId="176" fontId="3" fillId="0" borderId="14" xfId="0" applyNumberFormat="1" applyFont="1" applyFill="1" applyBorder="1" applyAlignment="1">
      <alignment horizontal="right" vertical="center" wrapText="1"/>
    </xf>
    <xf numFmtId="176" fontId="3" fillId="0" borderId="18" xfId="0" applyNumberFormat="1" applyFont="1" applyFill="1" applyBorder="1" applyAlignment="1">
      <alignment horizontal="right" vertical="center" wrapText="1"/>
    </xf>
    <xf numFmtId="0" fontId="3" fillId="2" borderId="0" xfId="0" applyFont="1" applyFill="1" applyBorder="1" applyAlignment="1">
      <alignment horizontal="right" vertical="center" wrapText="1"/>
    </xf>
    <xf numFmtId="0" fontId="3" fillId="2" borderId="18"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176" fontId="8" fillId="0" borderId="14" xfId="0" applyNumberFormat="1" applyFont="1" applyFill="1" applyBorder="1" applyAlignment="1">
      <alignment horizontal="right" vertical="center" wrapText="1"/>
    </xf>
    <xf numFmtId="0" fontId="0" fillId="0" borderId="0" xfId="0" applyFill="1">
      <alignment vertical="center"/>
    </xf>
    <xf numFmtId="0" fontId="1" fillId="0" borderId="0" xfId="78" applyNumberFormat="1" applyFont="1" applyFill="1" applyAlignment="1" applyProtection="1">
      <alignment horizontal="right"/>
    </xf>
    <xf numFmtId="0" fontId="9" fillId="0" borderId="0" xfId="77" applyNumberFormat="1" applyFont="1" applyFill="1" applyAlignment="1" applyProtection="1">
      <alignment horizontal="centerContinuous"/>
    </xf>
    <xf numFmtId="0" fontId="5" fillId="0" borderId="19" xfId="77" applyNumberFormat="1" applyFont="1" applyFill="1" applyBorder="1" applyAlignment="1" applyProtection="1">
      <alignment horizontal="left" vertical="center"/>
    </xf>
    <xf numFmtId="0" fontId="5" fillId="3" borderId="19" xfId="77" applyNumberFormat="1" applyFont="1" applyFill="1" applyBorder="1" applyAlignment="1" applyProtection="1">
      <alignment horizontal="left" vertical="center"/>
    </xf>
    <xf numFmtId="0" fontId="5" fillId="0" borderId="0" xfId="77" applyNumberFormat="1" applyFont="1" applyFill="1" applyAlignment="1" applyProtection="1">
      <alignment horizontal="right" vertical="center"/>
    </xf>
    <xf numFmtId="0" fontId="5" fillId="0" borderId="2" xfId="77" applyNumberFormat="1" applyFont="1" applyFill="1" applyBorder="1" applyAlignment="1" applyProtection="1">
      <alignment horizontal="center" vertical="center" wrapText="1"/>
    </xf>
    <xf numFmtId="0" fontId="5" fillId="0" borderId="2" xfId="77" applyNumberFormat="1" applyFont="1" applyFill="1" applyBorder="1" applyAlignment="1" applyProtection="1">
      <alignment horizontal="left" vertical="center" wrapText="1"/>
    </xf>
    <xf numFmtId="49" fontId="5" fillId="0" borderId="2" xfId="77" applyNumberFormat="1" applyFont="1" applyFill="1" applyBorder="1" applyAlignment="1" applyProtection="1">
      <alignment horizontal="left" vertical="center" wrapText="1"/>
    </xf>
    <xf numFmtId="177" fontId="5" fillId="0" borderId="2" xfId="77" applyNumberFormat="1" applyFont="1" applyFill="1" applyBorder="1" applyAlignment="1" applyProtection="1">
      <alignment horizontal="right" vertical="center" wrapText="1"/>
    </xf>
    <xf numFmtId="0" fontId="1" fillId="0" borderId="0" xfId="78" applyFill="1"/>
    <xf numFmtId="0" fontId="1" fillId="0" borderId="0" xfId="78"/>
    <xf numFmtId="0" fontId="10" fillId="0" borderId="0" xfId="78" applyNumberFormat="1" applyFont="1" applyFill="1" applyAlignment="1" applyProtection="1">
      <alignment horizontal="center" vertical="center"/>
    </xf>
    <xf numFmtId="0" fontId="5" fillId="0" borderId="19" xfId="78" applyNumberFormat="1" applyFont="1" applyFill="1" applyBorder="1" applyAlignment="1" applyProtection="1">
      <alignment horizontal="left" vertical="center" wrapText="1"/>
    </xf>
    <xf numFmtId="0" fontId="5" fillId="4" borderId="19" xfId="78" applyNumberFormat="1" applyFont="1" applyFill="1" applyBorder="1" applyAlignment="1" applyProtection="1">
      <alignment horizontal="left" vertical="center" wrapText="1"/>
    </xf>
    <xf numFmtId="0" fontId="5" fillId="2" borderId="19" xfId="78" applyNumberFormat="1" applyFont="1" applyFill="1" applyBorder="1" applyAlignment="1" applyProtection="1">
      <alignment horizontal="left" vertical="center"/>
    </xf>
    <xf numFmtId="0" fontId="5" fillId="2" borderId="0" xfId="78" applyNumberFormat="1" applyFont="1" applyFill="1" applyBorder="1" applyAlignment="1" applyProtection="1">
      <alignment horizontal="left" vertical="center"/>
    </xf>
    <xf numFmtId="0" fontId="5" fillId="2" borderId="2" xfId="78" applyNumberFormat="1" applyFont="1" applyFill="1" applyBorder="1" applyAlignment="1" applyProtection="1">
      <alignment horizontal="center" vertical="center"/>
    </xf>
    <xf numFmtId="0" fontId="5" fillId="2" borderId="20" xfId="78" applyNumberFormat="1" applyFont="1" applyFill="1" applyBorder="1" applyAlignment="1" applyProtection="1">
      <alignment horizontal="center" vertical="center"/>
    </xf>
    <xf numFmtId="0" fontId="5" fillId="2" borderId="12" xfId="78" applyNumberFormat="1" applyFont="1" applyFill="1" applyBorder="1" applyAlignment="1" applyProtection="1">
      <alignment horizontal="center" vertical="center" wrapText="1"/>
    </xf>
    <xf numFmtId="0" fontId="5" fillId="2" borderId="2" xfId="78" applyNumberFormat="1" applyFont="1" applyFill="1" applyBorder="1" applyAlignment="1" applyProtection="1">
      <alignment horizontal="center" vertical="center" wrapText="1"/>
    </xf>
    <xf numFmtId="0" fontId="5" fillId="2" borderId="3" xfId="78" applyNumberFormat="1" applyFont="1" applyFill="1" applyBorder="1" applyAlignment="1" applyProtection="1">
      <alignment horizontal="center" vertical="center" wrapText="1"/>
    </xf>
    <xf numFmtId="0" fontId="5" fillId="2" borderId="4" xfId="78" applyNumberFormat="1" applyFont="1" applyFill="1" applyBorder="1" applyAlignment="1" applyProtection="1">
      <alignment horizontal="center" vertical="center"/>
    </xf>
    <xf numFmtId="0" fontId="5" fillId="2" borderId="21" xfId="78" applyNumberFormat="1" applyFont="1" applyFill="1" applyBorder="1" applyAlignment="1" applyProtection="1">
      <alignment horizontal="center" vertical="center" wrapText="1"/>
    </xf>
    <xf numFmtId="177" fontId="5" fillId="0" borderId="22" xfId="78" applyNumberFormat="1" applyFont="1" applyFill="1" applyBorder="1" applyAlignment="1" applyProtection="1">
      <alignment horizontal="center" vertical="center" wrapText="1"/>
    </xf>
    <xf numFmtId="0" fontId="5" fillId="2" borderId="23" xfId="78" applyNumberFormat="1" applyFont="1" applyFill="1" applyBorder="1" applyAlignment="1" applyProtection="1">
      <alignment horizontal="center" vertical="center" wrapText="1"/>
    </xf>
    <xf numFmtId="0" fontId="5" fillId="2" borderId="4" xfId="78" applyNumberFormat="1" applyFont="1" applyFill="1" applyBorder="1" applyAlignment="1" applyProtection="1">
      <alignment horizontal="center" vertical="center" wrapText="1"/>
    </xf>
    <xf numFmtId="0" fontId="5" fillId="2" borderId="24" xfId="78" applyNumberFormat="1" applyFont="1" applyFill="1" applyBorder="1" applyAlignment="1" applyProtection="1">
      <alignment horizontal="center" vertical="center" wrapText="1"/>
    </xf>
    <xf numFmtId="177" fontId="5" fillId="0" borderId="25" xfId="78" applyNumberFormat="1" applyFont="1" applyFill="1" applyBorder="1" applyAlignment="1" applyProtection="1">
      <alignment horizontal="center" vertical="center" wrapText="1"/>
    </xf>
    <xf numFmtId="0" fontId="5" fillId="2" borderId="6" xfId="78" applyNumberFormat="1" applyFont="1" applyFill="1" applyBorder="1" applyAlignment="1" applyProtection="1">
      <alignment horizontal="center" vertical="center" wrapText="1"/>
    </xf>
    <xf numFmtId="0" fontId="5" fillId="2" borderId="6" xfId="78" applyNumberFormat="1" applyFont="1" applyFill="1" applyBorder="1" applyAlignment="1" applyProtection="1">
      <alignment horizontal="center" vertical="center"/>
    </xf>
    <xf numFmtId="0" fontId="5" fillId="2" borderId="26" xfId="78" applyNumberFormat="1" applyFont="1" applyFill="1" applyBorder="1" applyAlignment="1" applyProtection="1">
      <alignment horizontal="center" vertical="center" wrapText="1"/>
    </xf>
    <xf numFmtId="177" fontId="5" fillId="0" borderId="27" xfId="78" applyNumberFormat="1" applyFont="1" applyFill="1" applyBorder="1" applyAlignment="1" applyProtection="1">
      <alignment horizontal="center" vertical="center" wrapText="1"/>
    </xf>
    <xf numFmtId="177" fontId="5" fillId="0" borderId="2" xfId="78" applyNumberFormat="1" applyFont="1" applyFill="1" applyBorder="1" applyAlignment="1" applyProtection="1">
      <alignment horizontal="center" vertical="center" wrapText="1"/>
    </xf>
    <xf numFmtId="0" fontId="1" fillId="0" borderId="12" xfId="78" applyNumberFormat="1" applyFont="1" applyFill="1" applyBorder="1" applyAlignment="1" applyProtection="1">
      <alignment horizontal="center" vertical="center" wrapText="1"/>
    </xf>
    <xf numFmtId="178" fontId="1" fillId="0" borderId="12" xfId="78" applyNumberFormat="1" applyFont="1" applyFill="1" applyBorder="1" applyAlignment="1" applyProtection="1">
      <alignment horizontal="center" vertical="center" wrapText="1"/>
    </xf>
    <xf numFmtId="0" fontId="11" fillId="0" borderId="0" xfId="78" applyNumberFormat="1" applyFont="1" applyFill="1" applyProtection="1"/>
    <xf numFmtId="0" fontId="1" fillId="0" borderId="23" xfId="78" applyNumberFormat="1" applyFont="1" applyFill="1" applyBorder="1" applyAlignment="1" applyProtection="1">
      <alignment horizontal="center" vertical="center" wrapText="1"/>
    </xf>
    <xf numFmtId="0" fontId="1" fillId="0" borderId="23" xfId="78" applyBorder="1" applyAlignment="1">
      <alignment horizontal="center" vertical="center" wrapText="1"/>
    </xf>
    <xf numFmtId="0" fontId="1" fillId="0" borderId="12" xfId="78" applyFont="1" applyBorder="1" applyAlignment="1">
      <alignment horizontal="center" vertical="center" wrapText="1"/>
    </xf>
    <xf numFmtId="178" fontId="1" fillId="0" borderId="12" xfId="78" applyNumberFormat="1" applyFont="1" applyFill="1" applyBorder="1" applyAlignment="1">
      <alignment horizontal="center" vertical="center" wrapText="1"/>
    </xf>
    <xf numFmtId="0" fontId="5" fillId="2" borderId="7" xfId="78" applyNumberFormat="1" applyFont="1" applyFill="1" applyBorder="1" applyAlignment="1" applyProtection="1">
      <alignment horizontal="center" vertical="center" wrapText="1"/>
    </xf>
    <xf numFmtId="0" fontId="1" fillId="0" borderId="25" xfId="78" applyBorder="1" applyAlignment="1">
      <alignment horizontal="center" vertical="center" wrapText="1"/>
    </xf>
    <xf numFmtId="0" fontId="1" fillId="0" borderId="12" xfId="78" applyBorder="1" applyAlignment="1">
      <alignment horizontal="center" vertical="center" wrapText="1"/>
    </xf>
    <xf numFmtId="0" fontId="1" fillId="0" borderId="22" xfId="78" applyBorder="1" applyAlignment="1">
      <alignment vertical="center" wrapText="1"/>
    </xf>
    <xf numFmtId="0" fontId="1" fillId="0" borderId="22" xfId="78" applyBorder="1" applyAlignment="1">
      <alignment horizontal="center" vertical="center" wrapText="1"/>
    </xf>
    <xf numFmtId="0" fontId="5" fillId="2" borderId="0" xfId="78" applyNumberFormat="1" applyFont="1" applyFill="1" applyBorder="1" applyAlignment="1" applyProtection="1">
      <alignment horizontal="right"/>
    </xf>
    <xf numFmtId="0" fontId="7" fillId="2" borderId="0" xfId="0" applyFont="1" applyFill="1" applyAlignment="1">
      <alignment horizontal="center" vertical="center" wrapText="1"/>
    </xf>
    <xf numFmtId="0" fontId="3" fillId="2" borderId="2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2" xfId="0" applyFont="1" applyFill="1" applyBorder="1" applyAlignment="1">
      <alignment vertical="center" wrapText="1"/>
    </xf>
    <xf numFmtId="0" fontId="3" fillId="2" borderId="23" xfId="0" applyFont="1" applyFill="1" applyBorder="1" applyAlignment="1">
      <alignment horizontal="center" vertical="center" wrapText="1"/>
    </xf>
    <xf numFmtId="0" fontId="3" fillId="2" borderId="22"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12" xfId="0" applyNumberFormat="1" applyFont="1" applyFill="1" applyBorder="1" applyAlignment="1">
      <alignment horizontal="left" vertical="center" wrapText="1"/>
    </xf>
    <xf numFmtId="0" fontId="3" fillId="2" borderId="31" xfId="0" applyFont="1" applyFill="1" applyBorder="1" applyAlignment="1">
      <alignment horizontal="center" vertical="center" wrapText="1"/>
    </xf>
    <xf numFmtId="0" fontId="3" fillId="0" borderId="0" xfId="0" applyFont="1" applyFill="1" applyBorder="1" applyAlignment="1">
      <alignment vertical="center" wrapText="1"/>
    </xf>
    <xf numFmtId="0" fontId="8" fillId="0" borderId="0" xfId="0" applyFont="1" applyFill="1" applyBorder="1" applyAlignment="1">
      <alignment horizontal="right" vertical="center" wrapText="1"/>
    </xf>
    <xf numFmtId="0" fontId="12" fillId="0" borderId="0" xfId="0" applyFont="1" applyFill="1" applyBorder="1" applyAlignment="1">
      <alignment horizontal="center" vertical="center" wrapText="1"/>
    </xf>
    <xf numFmtId="0" fontId="6" fillId="0" borderId="0" xfId="0" applyFont="1" applyFill="1" applyBorder="1" applyAlignment="1">
      <alignment horizontal="right" vertical="center"/>
    </xf>
    <xf numFmtId="0" fontId="3" fillId="2" borderId="12" xfId="0" applyFont="1" applyFill="1" applyBorder="1" applyAlignment="1">
      <alignment horizontal="centerContinuous" vertical="center" wrapText="1"/>
    </xf>
    <xf numFmtId="0" fontId="3" fillId="2" borderId="32" xfId="0" applyFont="1" applyFill="1" applyBorder="1" applyAlignment="1">
      <alignment horizontal="center" vertical="center" wrapText="1"/>
    </xf>
    <xf numFmtId="178" fontId="3" fillId="0" borderId="12" xfId="0" applyNumberFormat="1" applyFont="1" applyFill="1" applyBorder="1" applyAlignment="1">
      <alignment vertical="center" wrapText="1"/>
    </xf>
    <xf numFmtId="176" fontId="3" fillId="0" borderId="7" xfId="0" applyNumberFormat="1" applyFont="1" applyFill="1" applyBorder="1" applyAlignment="1">
      <alignment horizontal="right" vertical="center" wrapText="1"/>
    </xf>
    <xf numFmtId="0" fontId="3" fillId="0" borderId="32" xfId="0" applyFont="1" applyFill="1" applyBorder="1" applyAlignment="1">
      <alignment vertical="center" wrapText="1"/>
    </xf>
    <xf numFmtId="176" fontId="3" fillId="0" borderId="32" xfId="0" applyNumberFormat="1" applyFont="1" applyFill="1" applyBorder="1" applyAlignment="1">
      <alignment horizontal="right" vertical="center" wrapText="1"/>
    </xf>
    <xf numFmtId="176" fontId="3" fillId="0" borderId="32" xfId="0" applyNumberFormat="1" applyFont="1" applyFill="1" applyBorder="1" applyAlignment="1">
      <alignment horizontal="center" vertical="center" wrapText="1"/>
    </xf>
    <xf numFmtId="178" fontId="3" fillId="0" borderId="12" xfId="0" applyNumberFormat="1" applyFont="1" applyFill="1" applyBorder="1" applyAlignment="1">
      <alignment horizontal="left" vertical="center" wrapText="1"/>
    </xf>
    <xf numFmtId="0" fontId="8" fillId="0" borderId="12" xfId="0" applyFont="1" applyFill="1" applyBorder="1" applyAlignment="1">
      <alignment vertical="center" wrapText="1"/>
    </xf>
    <xf numFmtId="176" fontId="3" fillId="0" borderId="10" xfId="0" applyNumberFormat="1" applyFont="1" applyFill="1" applyBorder="1" applyAlignment="1">
      <alignment horizontal="right" vertical="center" wrapText="1"/>
    </xf>
    <xf numFmtId="176" fontId="3" fillId="0" borderId="11" xfId="0" applyNumberFormat="1" applyFont="1" applyFill="1" applyBorder="1" applyAlignment="1">
      <alignment horizontal="right" vertical="center" wrapText="1"/>
    </xf>
    <xf numFmtId="0" fontId="8" fillId="0" borderId="12" xfId="67" applyFont="1" applyFill="1" applyBorder="1" applyAlignment="1">
      <alignment vertical="center" wrapText="1"/>
    </xf>
    <xf numFmtId="176" fontId="8" fillId="0" borderId="11" xfId="0" applyNumberFormat="1" applyFont="1" applyFill="1" applyBorder="1" applyAlignment="1">
      <alignment horizontal="right" vertical="center" wrapText="1"/>
    </xf>
    <xf numFmtId="177" fontId="8" fillId="0" borderId="12" xfId="0" applyNumberFormat="1" applyFont="1" applyFill="1" applyBorder="1" applyAlignment="1">
      <alignment horizontal="right" vertical="center" wrapText="1"/>
    </xf>
    <xf numFmtId="176" fontId="8" fillId="0" borderId="12" xfId="0" applyNumberFormat="1" applyFont="1" applyFill="1" applyBorder="1" applyAlignment="1">
      <alignment horizontal="right" vertical="center" wrapText="1"/>
    </xf>
    <xf numFmtId="0" fontId="3" fillId="0" borderId="32" xfId="0" applyFont="1" applyFill="1" applyBorder="1" applyAlignment="1">
      <alignment horizontal="left" vertical="center" wrapText="1"/>
    </xf>
    <xf numFmtId="0" fontId="8" fillId="0" borderId="32" xfId="0" applyFont="1" applyFill="1" applyBorder="1" applyAlignment="1">
      <alignment horizontal="left" vertical="center" wrapText="1"/>
    </xf>
    <xf numFmtId="178" fontId="3" fillId="0" borderId="12" xfId="0" applyNumberFormat="1" applyFont="1" applyFill="1" applyBorder="1" applyAlignment="1">
      <alignment horizontal="center" vertical="center" wrapText="1"/>
    </xf>
    <xf numFmtId="176" fontId="8" fillId="0" borderId="12" xfId="0" applyNumberFormat="1" applyFont="1" applyFill="1" applyBorder="1" applyAlignment="1">
      <alignment vertical="center" wrapText="1"/>
    </xf>
    <xf numFmtId="176" fontId="3" fillId="0" borderId="32" xfId="0" applyNumberFormat="1" applyFont="1" applyFill="1" applyBorder="1" applyAlignment="1">
      <alignment horizontal="right" vertical="center"/>
    </xf>
    <xf numFmtId="178" fontId="3" fillId="0" borderId="32" xfId="0" applyNumberFormat="1" applyFont="1" applyFill="1" applyBorder="1" applyAlignment="1">
      <alignment horizontal="right" vertical="center" wrapText="1"/>
    </xf>
    <xf numFmtId="178" fontId="3" fillId="0" borderId="32"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2" xfId="0" applyFont="1" applyFill="1" applyBorder="1" applyAlignment="1">
      <alignment horizontal="center" vertical="center" wrapText="1"/>
    </xf>
    <xf numFmtId="176" fontId="3" fillId="0" borderId="32" xfId="0" applyNumberFormat="1" applyFont="1" applyFill="1" applyBorder="1" applyAlignment="1">
      <alignment vertical="center" wrapText="1"/>
    </xf>
    <xf numFmtId="176" fontId="8" fillId="0" borderId="9" xfId="0" applyNumberFormat="1" applyFont="1" applyFill="1" applyBorder="1" applyAlignment="1">
      <alignment vertical="center" wrapText="1"/>
    </xf>
    <xf numFmtId="0" fontId="3" fillId="2" borderId="0" xfId="0" applyFont="1" applyFill="1" applyAlignment="1">
      <alignment horizontal="right" vertical="center" wrapText="1"/>
    </xf>
    <xf numFmtId="0" fontId="7" fillId="2" borderId="0" xfId="0" applyFont="1" applyFill="1" applyBorder="1" applyAlignment="1">
      <alignment horizontal="center" vertical="center" wrapText="1"/>
    </xf>
    <xf numFmtId="0" fontId="3" fillId="2" borderId="18"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 xfId="0"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9" xfId="0" applyNumberFormat="1" applyFont="1" applyFill="1" applyBorder="1" applyAlignment="1">
      <alignment horizontal="right" vertical="center" wrapText="1"/>
    </xf>
    <xf numFmtId="0" fontId="8" fillId="0" borderId="0" xfId="0" applyFont="1" applyFill="1" applyBorder="1" applyAlignment="1">
      <alignment wrapText="1"/>
    </xf>
    <xf numFmtId="4" fontId="3" fillId="0" borderId="12" xfId="0" applyNumberFormat="1" applyFont="1" applyFill="1" applyBorder="1" applyAlignment="1">
      <alignment horizontal="right" vertical="center" wrapText="1"/>
    </xf>
    <xf numFmtId="4" fontId="3" fillId="0" borderId="13" xfId="0" applyNumberFormat="1" applyFont="1" applyFill="1" applyBorder="1" applyAlignment="1">
      <alignment horizontal="right" vertical="center" wrapText="1"/>
    </xf>
    <xf numFmtId="4" fontId="8" fillId="0" borderId="9" xfId="0" applyNumberFormat="1" applyFont="1" applyFill="1" applyBorder="1" applyAlignment="1">
      <alignment vertical="center" wrapText="1"/>
    </xf>
    <xf numFmtId="0" fontId="0" fillId="0" borderId="0" xfId="0" applyFill="1" applyBorder="1" applyAlignment="1">
      <alignment vertic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3" fillId="0" borderId="0" xfId="0" applyFont="1" applyFill="1" applyBorder="1" applyAlignment="1">
      <alignment horizontal="right" wrapText="1"/>
    </xf>
    <xf numFmtId="0" fontId="3" fillId="0" borderId="12" xfId="0" applyFont="1" applyFill="1" applyBorder="1" applyAlignment="1">
      <alignment vertical="center" wrapText="1"/>
    </xf>
    <xf numFmtId="179" fontId="3" fillId="0" borderId="12" xfId="0" applyNumberFormat="1" applyFont="1" applyFill="1" applyBorder="1" applyAlignment="1">
      <alignment horizontal="right" vertical="center" wrapText="1"/>
    </xf>
    <xf numFmtId="0" fontId="8" fillId="0" borderId="12" xfId="0" applyFont="1" applyFill="1" applyBorder="1" applyAlignment="1">
      <alignment wrapText="1"/>
    </xf>
    <xf numFmtId="176" fontId="8" fillId="0" borderId="12" xfId="0" applyNumberFormat="1" applyFont="1" applyFill="1" applyBorder="1" applyAlignment="1">
      <alignment wrapText="1"/>
    </xf>
    <xf numFmtId="0" fontId="8" fillId="0" borderId="12" xfId="61" applyFont="1" applyFill="1" applyBorder="1" applyAlignment="1">
      <alignment vertical="center" wrapText="1"/>
    </xf>
    <xf numFmtId="0" fontId="8" fillId="0" borderId="12" xfId="68" applyFont="1" applyFill="1" applyBorder="1" applyAlignment="1">
      <alignment vertical="center" wrapText="1"/>
    </xf>
    <xf numFmtId="0" fontId="3" fillId="0" borderId="12" xfId="0" applyFont="1" applyFill="1" applyBorder="1" applyAlignment="1">
      <alignment horizontal="left" vertical="center" wrapText="1"/>
    </xf>
    <xf numFmtId="0" fontId="8" fillId="0" borderId="12" xfId="0" applyFont="1" applyFill="1" applyBorder="1" applyAlignment="1">
      <alignment horizontal="left" vertical="center" wrapText="1"/>
    </xf>
    <xf numFmtId="4" fontId="8" fillId="0" borderId="12" xfId="0" applyNumberFormat="1" applyFont="1" applyFill="1" applyBorder="1" applyAlignment="1">
      <alignment horizontal="right" vertical="center" wrapText="1"/>
    </xf>
    <xf numFmtId="179" fontId="3" fillId="0" borderId="12" xfId="0" applyNumberFormat="1" applyFont="1" applyFill="1" applyBorder="1" applyAlignment="1">
      <alignment horizontal="right" vertical="center"/>
    </xf>
    <xf numFmtId="178" fontId="3" fillId="0" borderId="12" xfId="0" applyNumberFormat="1" applyFont="1" applyFill="1" applyBorder="1" applyAlignment="1">
      <alignment horizontal="right" vertical="center" wrapText="1"/>
    </xf>
    <xf numFmtId="179" fontId="3" fillId="0" borderId="12" xfId="0" applyNumberFormat="1" applyFont="1" applyFill="1" applyBorder="1" applyAlignment="1">
      <alignment vertical="center" wrapText="1"/>
    </xf>
  </cellXfs>
  <cellStyles count="79">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2 2 7"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2 2 6" xfId="36"/>
    <cellStyle name="20% - 强调文字颜色 5" xfId="37" builtinId="46"/>
    <cellStyle name="强调文字颜色 1" xfId="38" builtinId="29"/>
    <cellStyle name="常规 2 2 2" xfId="39"/>
    <cellStyle name="20% - 强调文字颜色 1" xfId="40" builtinId="30"/>
    <cellStyle name="40% - 强调文字颜色 1" xfId="41" builtinId="31"/>
    <cellStyle name="常规 2 2 3" xfId="42"/>
    <cellStyle name="20% - 强调文字颜色 2" xfId="43" builtinId="34"/>
    <cellStyle name="40% - 强调文字颜色 2" xfId="44" builtinId="35"/>
    <cellStyle name="常规 2 2 8" xfId="45"/>
    <cellStyle name="强调文字颜色 3" xfId="46" builtinId="37"/>
    <cellStyle name="常规 2 2 9" xfId="47"/>
    <cellStyle name="强调文字颜色 4" xfId="48" builtinId="41"/>
    <cellStyle name="常规 2 2 5" xfId="49"/>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常规 2 10" xfId="59"/>
    <cellStyle name="60% - 强调文字颜色 6" xfId="60" builtinId="52"/>
    <cellStyle name="常规 2" xfId="61"/>
    <cellStyle name="常规 2 4" xfId="62"/>
    <cellStyle name="常规 2 6" xfId="63"/>
    <cellStyle name="常规 2 7" xfId="64"/>
    <cellStyle name="常规 2 8" xfId="65"/>
    <cellStyle name="常规 2 9" xfId="66"/>
    <cellStyle name="常规 2_BE5E4C23AC4C4BFDB723BACC0406F8B8" xfId="67"/>
    <cellStyle name="常规 3" xfId="68"/>
    <cellStyle name="常规 3 2" xfId="69"/>
    <cellStyle name="常规 3 3" xfId="70"/>
    <cellStyle name="常规 3 4" xfId="71"/>
    <cellStyle name="常规 3 5" xfId="72"/>
    <cellStyle name="常规 3 6" xfId="73"/>
    <cellStyle name="常规 3 7" xfId="74"/>
    <cellStyle name="常规 3 8" xfId="75"/>
    <cellStyle name="常规 3 9" xfId="76"/>
    <cellStyle name="常规 30" xfId="77"/>
    <cellStyle name="常规_A1467444176045288CAABFEC90278677" xfId="7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4" sqref="A14"/>
    </sheetView>
  </sheetViews>
  <sheetFormatPr defaultColWidth="9" defaultRowHeight="13.5"/>
  <cols>
    <col min="1" max="1" width="33.125" style="162" customWidth="1"/>
    <col min="2" max="4" width="23" style="162" customWidth="1"/>
    <col min="5" max="5" width="23.125" style="162" customWidth="1"/>
    <col min="6" max="6" width="24.875" style="162" customWidth="1"/>
    <col min="7" max="7" width="22.125" customWidth="1"/>
    <col min="8" max="8" width="23" customWidth="1"/>
    <col min="9" max="9" width="26.75" customWidth="1"/>
    <col min="10" max="10" width="23" customWidth="1"/>
    <col min="11" max="16384" width="9" style="162"/>
  </cols>
  <sheetData>
    <row r="1" ht="12" customHeight="1" spans="1:6">
      <c r="A1" s="163"/>
      <c r="B1" s="163"/>
      <c r="C1" s="163"/>
      <c r="D1" s="163"/>
      <c r="E1" s="163"/>
      <c r="F1" s="56" t="s">
        <v>0</v>
      </c>
    </row>
    <row r="2" ht="22.5" customHeight="1" spans="1:6">
      <c r="A2" s="164" t="s">
        <v>1</v>
      </c>
      <c r="B2" s="164"/>
      <c r="C2" s="164"/>
      <c r="D2" s="164"/>
      <c r="E2" s="164"/>
      <c r="F2" s="164"/>
    </row>
    <row r="3" ht="23.1" customHeight="1" spans="1:6">
      <c r="A3" s="121" t="s">
        <v>2</v>
      </c>
      <c r="B3" s="121"/>
      <c r="C3" s="121"/>
      <c r="D3" s="121"/>
      <c r="E3" s="121"/>
      <c r="F3" s="165" t="s">
        <v>3</v>
      </c>
    </row>
    <row r="4" ht="23.1" customHeight="1" spans="1:6">
      <c r="A4" s="47" t="s">
        <v>4</v>
      </c>
      <c r="B4" s="125"/>
      <c r="C4" s="47" t="s">
        <v>5</v>
      </c>
      <c r="D4" s="47"/>
      <c r="E4" s="47"/>
      <c r="F4" s="47"/>
    </row>
    <row r="5" ht="23.1" customHeight="1" spans="1:6">
      <c r="A5" s="47" t="s">
        <v>6</v>
      </c>
      <c r="B5" s="47" t="s">
        <v>7</v>
      </c>
      <c r="C5" s="47" t="s">
        <v>6</v>
      </c>
      <c r="D5" s="47" t="s">
        <v>7</v>
      </c>
      <c r="E5" s="47" t="s">
        <v>6</v>
      </c>
      <c r="F5" s="47" t="s">
        <v>7</v>
      </c>
    </row>
    <row r="6" s="162" customFormat="1" ht="23.1" customHeight="1" spans="1:10">
      <c r="A6" s="127" t="s">
        <v>8</v>
      </c>
      <c r="B6" s="159">
        <v>1122898.66</v>
      </c>
      <c r="C6" s="166" t="s">
        <v>9</v>
      </c>
      <c r="D6" s="167">
        <v>988026.34</v>
      </c>
      <c r="E6" s="166" t="s">
        <v>10</v>
      </c>
      <c r="F6" s="167">
        <v>806898.66</v>
      </c>
      <c r="G6" s="61"/>
      <c r="H6" s="61"/>
      <c r="I6" s="61"/>
      <c r="J6" s="61"/>
    </row>
    <row r="7" s="162" customFormat="1" ht="23.1" customHeight="1" spans="1:10">
      <c r="A7" s="132" t="s">
        <v>11</v>
      </c>
      <c r="B7" s="41">
        <v>718740.32</v>
      </c>
      <c r="C7" s="166" t="s">
        <v>12</v>
      </c>
      <c r="D7" s="167">
        <v>0</v>
      </c>
      <c r="E7" s="166" t="s">
        <v>13</v>
      </c>
      <c r="F7" s="167">
        <v>726898.66</v>
      </c>
      <c r="G7" s="61"/>
      <c r="H7" s="61"/>
      <c r="I7" s="61"/>
      <c r="J7" s="61"/>
    </row>
    <row r="8" s="162" customFormat="1" ht="23.1" customHeight="1" spans="1:10">
      <c r="A8" s="127" t="s">
        <v>14</v>
      </c>
      <c r="B8" s="41">
        <v>121500</v>
      </c>
      <c r="C8" s="166" t="s">
        <v>15</v>
      </c>
      <c r="D8" s="167">
        <v>0</v>
      </c>
      <c r="E8" s="133" t="s">
        <v>16</v>
      </c>
      <c r="F8" s="167">
        <v>80000</v>
      </c>
      <c r="G8" s="61"/>
      <c r="H8" s="61"/>
      <c r="I8" s="61"/>
      <c r="J8" s="61"/>
    </row>
    <row r="9" s="162" customFormat="1" ht="23.1" customHeight="1" spans="1:10">
      <c r="A9" s="133" t="s">
        <v>17</v>
      </c>
      <c r="B9" s="41">
        <v>0</v>
      </c>
      <c r="C9" s="166" t="s">
        <v>18</v>
      </c>
      <c r="D9" s="167">
        <v>0</v>
      </c>
      <c r="E9" s="166" t="s">
        <v>19</v>
      </c>
      <c r="F9" s="167">
        <v>186000</v>
      </c>
      <c r="G9" s="61"/>
      <c r="H9" s="61"/>
      <c r="I9" s="61"/>
      <c r="J9" s="61"/>
    </row>
    <row r="10" s="162" customFormat="1" ht="23.1" customHeight="1" spans="1:10">
      <c r="A10" s="132" t="s">
        <v>20</v>
      </c>
      <c r="B10" s="41">
        <v>0</v>
      </c>
      <c r="C10" s="166" t="s">
        <v>21</v>
      </c>
      <c r="D10" s="167">
        <v>0</v>
      </c>
      <c r="E10" s="166" t="s">
        <v>22</v>
      </c>
      <c r="F10" s="167">
        <v>186000</v>
      </c>
      <c r="G10" s="61"/>
      <c r="H10" s="61"/>
      <c r="I10" s="61"/>
      <c r="J10" s="61"/>
    </row>
    <row r="11" s="162" customFormat="1" ht="23.1" customHeight="1" spans="1:10">
      <c r="A11" s="132" t="s">
        <v>23</v>
      </c>
      <c r="B11" s="41">
        <v>0</v>
      </c>
      <c r="C11" s="166" t="s">
        <v>24</v>
      </c>
      <c r="D11" s="167">
        <v>0</v>
      </c>
      <c r="E11" s="166" t="s">
        <v>25</v>
      </c>
      <c r="F11" s="167">
        <v>130000</v>
      </c>
      <c r="G11" s="61"/>
      <c r="H11" s="61"/>
      <c r="I11" s="61"/>
      <c r="J11" s="61"/>
    </row>
    <row r="12" s="162" customFormat="1" ht="23.1" customHeight="1" spans="1:10">
      <c r="A12" s="132" t="s">
        <v>26</v>
      </c>
      <c r="B12" s="41">
        <v>0</v>
      </c>
      <c r="C12" s="166" t="s">
        <v>27</v>
      </c>
      <c r="D12" s="167">
        <v>0</v>
      </c>
      <c r="E12" s="166" t="s">
        <v>28</v>
      </c>
      <c r="F12" s="167">
        <v>0</v>
      </c>
      <c r="G12" s="61"/>
      <c r="H12" s="61"/>
      <c r="I12" s="61"/>
      <c r="J12" s="61"/>
    </row>
    <row r="13" s="162" customFormat="1" ht="23.1" customHeight="1" spans="1:10">
      <c r="A13" s="132" t="s">
        <v>29</v>
      </c>
      <c r="B13" s="41">
        <v>121500</v>
      </c>
      <c r="C13" s="166" t="s">
        <v>30</v>
      </c>
      <c r="D13" s="167">
        <v>60109.92</v>
      </c>
      <c r="E13" s="166" t="s">
        <v>31</v>
      </c>
      <c r="F13" s="167">
        <v>0</v>
      </c>
      <c r="G13" s="61"/>
      <c r="H13" s="61"/>
      <c r="I13" s="61"/>
      <c r="J13" s="61"/>
    </row>
    <row r="14" s="162" customFormat="1" ht="23.1" customHeight="1" spans="1:10">
      <c r="A14" s="132" t="s">
        <v>32</v>
      </c>
      <c r="B14" s="41">
        <v>0</v>
      </c>
      <c r="C14" s="166" t="s">
        <v>33</v>
      </c>
      <c r="D14" s="167">
        <v>29904.96</v>
      </c>
      <c r="E14" s="166" t="s">
        <v>34</v>
      </c>
      <c r="F14" s="167">
        <v>130000</v>
      </c>
      <c r="G14" s="61"/>
      <c r="H14" s="61"/>
      <c r="I14" s="61"/>
      <c r="J14" s="61"/>
    </row>
    <row r="15" s="162" customFormat="1" ht="23.1" customHeight="1" spans="1:10">
      <c r="A15" s="132" t="s">
        <v>35</v>
      </c>
      <c r="B15" s="41">
        <v>282658.34</v>
      </c>
      <c r="C15" s="166" t="s">
        <v>36</v>
      </c>
      <c r="D15" s="167">
        <v>0</v>
      </c>
      <c r="E15" s="166" t="s">
        <v>37</v>
      </c>
      <c r="F15" s="167">
        <v>0</v>
      </c>
      <c r="G15" s="61"/>
      <c r="H15" s="61"/>
      <c r="I15" s="61"/>
      <c r="J15" s="61"/>
    </row>
    <row r="16" s="162" customFormat="1" ht="23.1" customHeight="1" spans="1:10">
      <c r="A16" s="127" t="s">
        <v>38</v>
      </c>
      <c r="B16" s="41">
        <v>0</v>
      </c>
      <c r="C16" s="166" t="s">
        <v>39</v>
      </c>
      <c r="D16" s="167">
        <v>0</v>
      </c>
      <c r="E16" s="133" t="s">
        <v>40</v>
      </c>
      <c r="F16" s="41"/>
      <c r="G16" s="61"/>
      <c r="H16" s="61"/>
      <c r="I16" s="61"/>
      <c r="J16" s="61"/>
    </row>
    <row r="17" s="162" customFormat="1" ht="23.1" customHeight="1" spans="1:10">
      <c r="A17" s="127" t="s">
        <v>41</v>
      </c>
      <c r="B17" s="41">
        <v>0</v>
      </c>
      <c r="C17" s="166" t="s">
        <v>42</v>
      </c>
      <c r="D17" s="167">
        <v>0</v>
      </c>
      <c r="E17" s="166" t="s">
        <v>43</v>
      </c>
      <c r="F17" s="167">
        <v>0</v>
      </c>
      <c r="G17" s="61"/>
      <c r="H17" s="61"/>
      <c r="I17" s="61"/>
      <c r="J17" s="61"/>
    </row>
    <row r="18" s="162" customFormat="1" ht="23.1" customHeight="1" spans="1:10">
      <c r="A18" s="133" t="s">
        <v>44</v>
      </c>
      <c r="B18" s="41">
        <v>0</v>
      </c>
      <c r="C18" s="166" t="s">
        <v>45</v>
      </c>
      <c r="D18" s="167">
        <v>0</v>
      </c>
      <c r="E18" s="166"/>
      <c r="F18" s="41"/>
      <c r="G18" s="61"/>
      <c r="H18" s="61"/>
      <c r="I18" s="61"/>
      <c r="J18" s="61"/>
    </row>
    <row r="19" s="162" customFormat="1" ht="23.1" customHeight="1" spans="1:10">
      <c r="A19" s="127" t="s">
        <v>46</v>
      </c>
      <c r="B19" s="41">
        <v>0</v>
      </c>
      <c r="C19" s="166" t="s">
        <v>47</v>
      </c>
      <c r="D19" s="167">
        <v>0</v>
      </c>
      <c r="E19" s="168"/>
      <c r="F19" s="169"/>
      <c r="G19" s="61"/>
      <c r="H19" s="61"/>
      <c r="I19" s="61"/>
      <c r="J19" s="61"/>
    </row>
    <row r="20" s="162" customFormat="1" ht="23.1" customHeight="1" spans="1:10">
      <c r="A20" s="170" t="s">
        <v>48</v>
      </c>
      <c r="B20" s="139">
        <v>0</v>
      </c>
      <c r="C20" s="166" t="s">
        <v>49</v>
      </c>
      <c r="D20" s="167">
        <v>0</v>
      </c>
      <c r="E20" s="171" t="s">
        <v>50</v>
      </c>
      <c r="F20" s="167">
        <v>0</v>
      </c>
      <c r="G20" s="61"/>
      <c r="H20" s="61"/>
      <c r="I20" s="61"/>
      <c r="J20" s="61"/>
    </row>
    <row r="21" s="162" customFormat="1" ht="23.1" customHeight="1" spans="1:10">
      <c r="A21" s="133" t="s">
        <v>51</v>
      </c>
      <c r="B21" s="139">
        <v>0</v>
      </c>
      <c r="C21" s="166" t="s">
        <v>52</v>
      </c>
      <c r="D21" s="167">
        <v>0</v>
      </c>
      <c r="E21" s="133" t="s">
        <v>51</v>
      </c>
      <c r="F21" s="167">
        <v>0</v>
      </c>
      <c r="G21" s="61"/>
      <c r="H21" s="61"/>
      <c r="I21" s="61"/>
      <c r="J21" s="61"/>
    </row>
    <row r="22" s="162" customFormat="1" ht="23.1" customHeight="1" spans="1:10">
      <c r="A22" s="133" t="s">
        <v>53</v>
      </c>
      <c r="B22" s="138">
        <v>0</v>
      </c>
      <c r="C22" s="166" t="s">
        <v>54</v>
      </c>
      <c r="D22" s="167">
        <v>0</v>
      </c>
      <c r="E22" s="166"/>
      <c r="F22" s="41"/>
      <c r="G22" s="61"/>
      <c r="H22" s="61"/>
      <c r="I22" s="61"/>
      <c r="J22" s="61"/>
    </row>
    <row r="23" s="162" customFormat="1" ht="23.1" customHeight="1" spans="1:10">
      <c r="A23" s="133"/>
      <c r="B23" s="139"/>
      <c r="C23" s="166" t="s">
        <v>55</v>
      </c>
      <c r="D23" s="167">
        <v>0</v>
      </c>
      <c r="E23" s="166"/>
      <c r="F23" s="41"/>
      <c r="G23" s="61"/>
      <c r="H23" s="61"/>
      <c r="I23" s="61"/>
      <c r="J23" s="61"/>
    </row>
    <row r="24" s="162" customFormat="1" ht="23.1" customHeight="1" spans="1:10">
      <c r="A24" s="133"/>
      <c r="B24" s="139"/>
      <c r="C24" s="172" t="s">
        <v>56</v>
      </c>
      <c r="D24" s="167">
        <v>44857.44</v>
      </c>
      <c r="E24" s="166"/>
      <c r="F24" s="41"/>
      <c r="G24" s="61"/>
      <c r="H24" s="61"/>
      <c r="I24" s="61"/>
      <c r="J24" s="61"/>
    </row>
    <row r="25" s="162" customFormat="1" ht="23.1" customHeight="1" spans="1:10">
      <c r="A25" s="133"/>
      <c r="B25" s="139"/>
      <c r="C25" s="172" t="s">
        <v>57</v>
      </c>
      <c r="D25" s="167">
        <v>0</v>
      </c>
      <c r="E25" s="166"/>
      <c r="F25" s="41"/>
      <c r="G25" s="61"/>
      <c r="H25" s="61"/>
      <c r="I25" s="61"/>
      <c r="J25" s="61"/>
    </row>
    <row r="26" s="162" customFormat="1" ht="23.1" customHeight="1" spans="1:10">
      <c r="A26" s="127"/>
      <c r="B26" s="41"/>
      <c r="C26" s="173" t="s">
        <v>58</v>
      </c>
      <c r="D26" s="167">
        <v>0</v>
      </c>
      <c r="E26" s="166"/>
      <c r="F26" s="41"/>
      <c r="G26" s="61"/>
      <c r="H26" s="61"/>
      <c r="I26" s="61"/>
      <c r="J26" s="61"/>
    </row>
    <row r="27" s="162" customFormat="1" ht="23.1" customHeight="1" spans="1:10">
      <c r="A27" s="142" t="s">
        <v>59</v>
      </c>
      <c r="B27" s="41">
        <v>1122898.66</v>
      </c>
      <c r="C27" s="173" t="s">
        <v>60</v>
      </c>
      <c r="D27" s="167">
        <v>0</v>
      </c>
      <c r="E27" s="147" t="s">
        <v>61</v>
      </c>
      <c r="F27" s="167">
        <v>1122898.66</v>
      </c>
      <c r="G27" s="61"/>
      <c r="H27" s="61"/>
      <c r="I27" s="61"/>
      <c r="J27" s="61"/>
    </row>
    <row r="28" s="162" customFormat="1" ht="23.1" customHeight="1" spans="1:10">
      <c r="A28" s="127" t="s">
        <v>62</v>
      </c>
      <c r="B28" s="174">
        <v>0</v>
      </c>
      <c r="C28" s="172" t="s">
        <v>63</v>
      </c>
      <c r="D28" s="167">
        <v>0</v>
      </c>
      <c r="E28" s="133" t="s">
        <v>64</v>
      </c>
      <c r="F28" s="167">
        <v>0</v>
      </c>
      <c r="G28" s="61"/>
      <c r="H28" s="61"/>
      <c r="I28" s="61"/>
      <c r="J28" s="61"/>
    </row>
    <row r="29" s="162" customFormat="1" ht="23.1" customHeight="1" spans="1:10">
      <c r="A29" s="127"/>
      <c r="B29" s="143"/>
      <c r="C29" s="172" t="s">
        <v>65</v>
      </c>
      <c r="D29" s="175">
        <v>0</v>
      </c>
      <c r="E29" s="127"/>
      <c r="F29" s="41"/>
      <c r="G29" s="61"/>
      <c r="H29" s="61"/>
      <c r="I29" s="61"/>
      <c r="J29" s="61"/>
    </row>
    <row r="30" s="162" customFormat="1" ht="23.1" customHeight="1" spans="1:10">
      <c r="A30" s="127"/>
      <c r="B30" s="143"/>
      <c r="C30" s="172" t="s">
        <v>66</v>
      </c>
      <c r="D30" s="176">
        <v>0</v>
      </c>
      <c r="E30" s="127"/>
      <c r="F30" s="41"/>
      <c r="G30" s="61"/>
      <c r="H30" s="61"/>
      <c r="I30" s="61"/>
      <c r="J30" s="61"/>
    </row>
    <row r="31" s="162" customFormat="1" ht="23.1" customHeight="1" spans="1:10">
      <c r="A31" s="147" t="s">
        <v>67</v>
      </c>
      <c r="B31" s="41">
        <v>1122898.66</v>
      </c>
      <c r="C31" s="147" t="s">
        <v>68</v>
      </c>
      <c r="D31" s="177">
        <v>1122898.66</v>
      </c>
      <c r="E31" s="147" t="s">
        <v>69</v>
      </c>
      <c r="F31" s="167">
        <v>1122898.66</v>
      </c>
      <c r="G31" s="61"/>
      <c r="H31" s="61"/>
      <c r="I31" s="61"/>
      <c r="J31" s="61"/>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6"/>
  <sheetViews>
    <sheetView showGridLines="0" showZeros="0" workbookViewId="0">
      <selection activeCell="A1" sqref="A1"/>
    </sheetView>
  </sheetViews>
  <sheetFormatPr defaultColWidth="9" defaultRowHeight="13.5"/>
  <cols>
    <col min="1" max="2" width="9" style="26"/>
    <col min="3" max="4" width="12.375" style="26" customWidth="1"/>
    <col min="5" max="5" width="10.25" style="26" customWidth="1"/>
    <col min="6" max="6" width="10.75" style="26" customWidth="1"/>
    <col min="7" max="10" width="9" style="26"/>
    <col min="11" max="11" width="10.75" style="26" customWidth="1"/>
    <col min="12" max="12" width="9" style="26"/>
    <col min="13" max="13" width="10.875" style="26" customWidth="1"/>
    <col min="14" max="16384" width="9" style="26"/>
  </cols>
  <sheetData>
    <row r="1" customHeight="1" spans="1:20">
      <c r="A1" s="30"/>
      <c r="B1" s="56"/>
      <c r="C1" s="56"/>
      <c r="D1" s="56"/>
      <c r="E1" s="56"/>
      <c r="F1" s="56"/>
      <c r="G1" s="56"/>
      <c r="H1" s="56"/>
      <c r="I1" s="56"/>
      <c r="J1" s="56"/>
      <c r="K1" s="56"/>
      <c r="L1" s="56"/>
      <c r="M1" s="56"/>
      <c r="N1" s="158"/>
      <c r="O1" s="56"/>
      <c r="P1" s="56"/>
      <c r="Q1" s="56"/>
      <c r="R1" s="56"/>
      <c r="S1" s="56"/>
      <c r="T1" s="56" t="s">
        <v>70</v>
      </c>
    </row>
    <row r="2" ht="27" customHeight="1" spans="1:20">
      <c r="A2" s="152" t="s">
        <v>71</v>
      </c>
      <c r="B2" s="152"/>
      <c r="C2" s="152"/>
      <c r="D2" s="152"/>
      <c r="E2" s="152"/>
      <c r="F2" s="152"/>
      <c r="G2" s="152"/>
      <c r="H2" s="152"/>
      <c r="I2" s="152"/>
      <c r="J2" s="152"/>
      <c r="K2" s="152"/>
      <c r="L2" s="152"/>
      <c r="M2" s="152"/>
      <c r="N2" s="152"/>
      <c r="O2" s="152"/>
      <c r="P2" s="152"/>
      <c r="Q2" s="152"/>
      <c r="R2" s="152"/>
      <c r="S2" s="152"/>
      <c r="T2" s="152"/>
    </row>
    <row r="3" customHeight="1" spans="1:20">
      <c r="A3" s="30"/>
      <c r="B3" s="153"/>
      <c r="C3" s="154"/>
      <c r="D3" s="154"/>
      <c r="E3" s="154"/>
      <c r="F3" s="154"/>
      <c r="G3" s="154"/>
      <c r="H3" s="154"/>
      <c r="I3" s="154"/>
      <c r="J3" s="154"/>
      <c r="K3" s="154"/>
      <c r="L3" s="154"/>
      <c r="M3" s="154"/>
      <c r="N3" s="158"/>
      <c r="O3" s="153"/>
      <c r="P3" s="153"/>
      <c r="Q3" s="153"/>
      <c r="R3" s="153"/>
      <c r="S3" s="153"/>
      <c r="T3" s="57" t="s">
        <v>72</v>
      </c>
    </row>
    <row r="4" customHeight="1" spans="1:20">
      <c r="A4" s="33" t="s">
        <v>73</v>
      </c>
      <c r="B4" s="33" t="s">
        <v>74</v>
      </c>
      <c r="C4" s="33" t="s">
        <v>75</v>
      </c>
      <c r="D4" s="34" t="s">
        <v>76</v>
      </c>
      <c r="E4" s="42"/>
      <c r="F4" s="42"/>
      <c r="G4" s="42"/>
      <c r="H4" s="42"/>
      <c r="I4" s="42"/>
      <c r="J4" s="42"/>
      <c r="K4" s="42"/>
      <c r="L4" s="42"/>
      <c r="M4" s="42"/>
      <c r="N4" s="43"/>
      <c r="O4" s="33" t="s">
        <v>77</v>
      </c>
      <c r="P4" s="33" t="s">
        <v>78</v>
      </c>
      <c r="Q4" s="33" t="s">
        <v>79</v>
      </c>
      <c r="R4" s="33" t="s">
        <v>80</v>
      </c>
      <c r="S4" s="33" t="s">
        <v>81</v>
      </c>
      <c r="T4" s="33" t="s">
        <v>82</v>
      </c>
    </row>
    <row r="5" customHeight="1" spans="1:20">
      <c r="A5" s="35"/>
      <c r="B5" s="35"/>
      <c r="C5" s="35"/>
      <c r="D5" s="33" t="s">
        <v>68</v>
      </c>
      <c r="E5" s="33" t="s">
        <v>83</v>
      </c>
      <c r="F5" s="34" t="s">
        <v>84</v>
      </c>
      <c r="G5" s="42"/>
      <c r="H5" s="42"/>
      <c r="I5" s="42"/>
      <c r="J5" s="42"/>
      <c r="K5" s="42"/>
      <c r="L5" s="43"/>
      <c r="M5" s="33" t="s">
        <v>85</v>
      </c>
      <c r="N5" s="58" t="s">
        <v>86</v>
      </c>
      <c r="O5" s="35"/>
      <c r="P5" s="35"/>
      <c r="Q5" s="35"/>
      <c r="R5" s="35"/>
      <c r="S5" s="35"/>
      <c r="T5" s="35"/>
    </row>
    <row r="6" ht="36" customHeight="1" spans="1:20">
      <c r="A6" s="36"/>
      <c r="B6" s="36"/>
      <c r="C6" s="36"/>
      <c r="D6" s="36"/>
      <c r="E6" s="36"/>
      <c r="F6" s="47" t="s">
        <v>87</v>
      </c>
      <c r="G6" s="47" t="s">
        <v>88</v>
      </c>
      <c r="H6" s="47" t="s">
        <v>89</v>
      </c>
      <c r="I6" s="47" t="s">
        <v>90</v>
      </c>
      <c r="J6" s="47" t="s">
        <v>91</v>
      </c>
      <c r="K6" s="47" t="s">
        <v>92</v>
      </c>
      <c r="L6" s="47" t="s">
        <v>93</v>
      </c>
      <c r="M6" s="36"/>
      <c r="N6" s="51"/>
      <c r="O6" s="36"/>
      <c r="P6" s="36"/>
      <c r="Q6" s="36"/>
      <c r="R6" s="36"/>
      <c r="S6" s="36"/>
      <c r="T6" s="36"/>
    </row>
    <row r="7" customHeight="1" spans="1:20">
      <c r="A7" s="33" t="s">
        <v>94</v>
      </c>
      <c r="B7" s="155" t="s">
        <v>94</v>
      </c>
      <c r="C7" s="33">
        <v>1</v>
      </c>
      <c r="D7" s="33">
        <v>2</v>
      </c>
      <c r="E7" s="33">
        <v>3</v>
      </c>
      <c r="F7" s="33">
        <v>4</v>
      </c>
      <c r="G7" s="33">
        <v>5</v>
      </c>
      <c r="H7" s="33">
        <v>6</v>
      </c>
      <c r="I7" s="33">
        <v>7</v>
      </c>
      <c r="J7" s="33">
        <v>8</v>
      </c>
      <c r="K7" s="33">
        <v>9</v>
      </c>
      <c r="L7" s="33">
        <v>10</v>
      </c>
      <c r="M7" s="33">
        <v>11</v>
      </c>
      <c r="N7" s="33">
        <v>12</v>
      </c>
      <c r="O7" s="33">
        <v>13</v>
      </c>
      <c r="P7" s="33">
        <v>14</v>
      </c>
      <c r="Q7" s="33">
        <v>15</v>
      </c>
      <c r="R7" s="33">
        <v>16</v>
      </c>
      <c r="S7" s="33">
        <v>17</v>
      </c>
      <c r="T7" s="33">
        <v>18</v>
      </c>
    </row>
    <row r="8" spans="1:20">
      <c r="A8" s="37"/>
      <c r="B8" s="37" t="s">
        <v>68</v>
      </c>
      <c r="C8" s="156">
        <v>1122898.66</v>
      </c>
      <c r="D8" s="157">
        <v>1122898.66</v>
      </c>
      <c r="E8" s="156">
        <v>718740.32</v>
      </c>
      <c r="F8" s="157">
        <v>121500</v>
      </c>
      <c r="G8" s="157">
        <v>0</v>
      </c>
      <c r="H8" s="157">
        <v>0</v>
      </c>
      <c r="I8" s="157">
        <v>0</v>
      </c>
      <c r="J8" s="157">
        <v>0</v>
      </c>
      <c r="K8" s="157">
        <v>121500</v>
      </c>
      <c r="L8" s="159">
        <v>0</v>
      </c>
      <c r="M8" s="160">
        <v>282658.34</v>
      </c>
      <c r="N8" s="161">
        <v>0</v>
      </c>
      <c r="O8" s="157">
        <v>0</v>
      </c>
      <c r="P8" s="157">
        <v>0</v>
      </c>
      <c r="Q8" s="157">
        <v>0</v>
      </c>
      <c r="R8" s="157">
        <v>0</v>
      </c>
      <c r="S8" s="157">
        <v>0</v>
      </c>
      <c r="T8" s="159">
        <v>0</v>
      </c>
    </row>
    <row r="9" spans="1:20">
      <c r="A9" s="37"/>
      <c r="B9" s="37" t="s">
        <v>95</v>
      </c>
      <c r="C9" s="156">
        <v>1122898.66</v>
      </c>
      <c r="D9" s="157">
        <v>1122898.66</v>
      </c>
      <c r="E9" s="156">
        <v>718740.32</v>
      </c>
      <c r="F9" s="157">
        <v>121500</v>
      </c>
      <c r="G9" s="157">
        <v>0</v>
      </c>
      <c r="H9" s="157">
        <v>0</v>
      </c>
      <c r="I9" s="157">
        <v>0</v>
      </c>
      <c r="J9" s="157">
        <v>0</v>
      </c>
      <c r="K9" s="157">
        <v>121500</v>
      </c>
      <c r="L9" s="159">
        <v>0</v>
      </c>
      <c r="M9" s="160">
        <v>282658.34</v>
      </c>
      <c r="N9" s="161">
        <v>0</v>
      </c>
      <c r="O9" s="157">
        <v>0</v>
      </c>
      <c r="P9" s="157">
        <v>0</v>
      </c>
      <c r="Q9" s="157">
        <v>0</v>
      </c>
      <c r="R9" s="157">
        <v>0</v>
      </c>
      <c r="S9" s="157">
        <v>0</v>
      </c>
      <c r="T9" s="159">
        <v>0</v>
      </c>
    </row>
    <row r="10" spans="1:20">
      <c r="A10" s="37" t="s">
        <v>96</v>
      </c>
      <c r="B10" s="37" t="s">
        <v>97</v>
      </c>
      <c r="C10" s="156">
        <v>1122898.66</v>
      </c>
      <c r="D10" s="157">
        <v>1122898.66</v>
      </c>
      <c r="E10" s="156">
        <v>718740.32</v>
      </c>
      <c r="F10" s="157">
        <v>121500</v>
      </c>
      <c r="G10" s="157">
        <v>0</v>
      </c>
      <c r="H10" s="157">
        <v>0</v>
      </c>
      <c r="I10" s="157">
        <v>0</v>
      </c>
      <c r="J10" s="157">
        <v>0</v>
      </c>
      <c r="K10" s="157">
        <v>121500</v>
      </c>
      <c r="L10" s="159">
        <v>0</v>
      </c>
      <c r="M10" s="160">
        <v>282658.34</v>
      </c>
      <c r="N10" s="161">
        <v>0</v>
      </c>
      <c r="O10" s="157">
        <v>0</v>
      </c>
      <c r="P10" s="157">
        <v>0</v>
      </c>
      <c r="Q10" s="157">
        <v>0</v>
      </c>
      <c r="R10" s="157">
        <v>0</v>
      </c>
      <c r="S10" s="157">
        <v>0</v>
      </c>
      <c r="T10" s="159">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H24" sqref="H24"/>
    </sheetView>
  </sheetViews>
  <sheetFormatPr defaultColWidth="9" defaultRowHeight="13.5"/>
  <cols>
    <col min="1" max="3" width="5.5" style="26" customWidth="1"/>
    <col min="4" max="5" width="10.125" style="26" customWidth="1"/>
    <col min="6" max="6" width="12.5" style="26" customWidth="1"/>
    <col min="7" max="7" width="10.375" style="26" customWidth="1"/>
    <col min="8" max="8" width="11.625" style="26" customWidth="1"/>
    <col min="9" max="9" width="11.375" style="26" customWidth="1"/>
    <col min="10" max="10" width="11.125" style="26" customWidth="1"/>
    <col min="11" max="11" width="10.875" style="26" customWidth="1"/>
    <col min="12" max="12" width="9.5" style="26" customWidth="1"/>
    <col min="13" max="13" width="9" style="26"/>
    <col min="14" max="14" width="11.125" style="26" customWidth="1"/>
    <col min="15" max="15" width="9.875" style="26" customWidth="1"/>
    <col min="16" max="16" width="7.5" style="26" customWidth="1"/>
    <col min="17" max="17" width="9" style="26"/>
    <col min="18" max="18" width="7.125" style="26" customWidth="1"/>
    <col min="19" max="19" width="7.625" style="26" customWidth="1"/>
    <col min="20" max="16384" width="9" style="26"/>
  </cols>
  <sheetData>
    <row r="1" customHeight="1" spans="1:19">
      <c r="A1" s="27"/>
      <c r="B1" s="27"/>
      <c r="C1" s="27"/>
      <c r="D1" s="27"/>
      <c r="E1" s="27"/>
      <c r="F1" s="27"/>
      <c r="G1" s="27"/>
      <c r="H1" s="27"/>
      <c r="I1" s="27"/>
      <c r="J1" s="27"/>
      <c r="K1" s="27"/>
      <c r="L1" s="27"/>
      <c r="M1" s="27"/>
      <c r="N1" s="27"/>
      <c r="O1" s="27"/>
      <c r="P1" s="27"/>
      <c r="Q1" s="27"/>
      <c r="R1" s="151" t="s">
        <v>98</v>
      </c>
      <c r="S1" s="151"/>
    </row>
    <row r="2" ht="27" customHeight="1" spans="1:19">
      <c r="A2" s="28" t="s">
        <v>99</v>
      </c>
      <c r="B2" s="28"/>
      <c r="C2" s="28"/>
      <c r="D2" s="28"/>
      <c r="E2" s="28"/>
      <c r="F2" s="28"/>
      <c r="G2" s="28"/>
      <c r="H2" s="28"/>
      <c r="I2" s="28"/>
      <c r="J2" s="28"/>
      <c r="K2" s="28"/>
      <c r="L2" s="28"/>
      <c r="M2" s="28"/>
      <c r="N2" s="28"/>
      <c r="O2" s="28"/>
      <c r="P2" s="28"/>
      <c r="Q2" s="28"/>
      <c r="R2" s="28"/>
      <c r="S2" s="28"/>
    </row>
    <row r="3" customHeight="1" spans="1:19">
      <c r="A3" s="29"/>
      <c r="B3" s="30"/>
      <c r="C3" s="30"/>
      <c r="D3" s="27"/>
      <c r="E3" s="27"/>
      <c r="F3" s="27"/>
      <c r="G3" s="27"/>
      <c r="H3" s="27"/>
      <c r="I3" s="27"/>
      <c r="J3" s="27"/>
      <c r="K3" s="27"/>
      <c r="L3" s="27"/>
      <c r="M3" s="27"/>
      <c r="N3" s="27"/>
      <c r="O3" s="27"/>
      <c r="P3" s="27"/>
      <c r="Q3" s="27"/>
      <c r="R3" s="27"/>
      <c r="S3" s="56" t="s">
        <v>72</v>
      </c>
    </row>
    <row r="4" ht="22.5" customHeight="1" spans="1:19">
      <c r="A4" s="31" t="s">
        <v>100</v>
      </c>
      <c r="B4" s="31"/>
      <c r="C4" s="32"/>
      <c r="D4" s="33" t="s">
        <v>73</v>
      </c>
      <c r="E4" s="33" t="s">
        <v>101</v>
      </c>
      <c r="F4" s="33" t="s">
        <v>75</v>
      </c>
      <c r="G4" s="34" t="s">
        <v>102</v>
      </c>
      <c r="H4" s="42"/>
      <c r="I4" s="42"/>
      <c r="J4" s="43"/>
      <c r="K4" s="44" t="s">
        <v>103</v>
      </c>
      <c r="L4" s="45"/>
      <c r="M4" s="45"/>
      <c r="N4" s="45"/>
      <c r="O4" s="46"/>
      <c r="P4" s="58" t="s">
        <v>104</v>
      </c>
      <c r="Q4" s="58" t="s">
        <v>105</v>
      </c>
      <c r="R4" s="58" t="s">
        <v>106</v>
      </c>
      <c r="S4" s="58" t="s">
        <v>107</v>
      </c>
    </row>
    <row r="5" customHeight="1" spans="1:19">
      <c r="A5" s="33" t="s">
        <v>108</v>
      </c>
      <c r="B5" s="33" t="s">
        <v>109</v>
      </c>
      <c r="C5" s="33" t="s">
        <v>110</v>
      </c>
      <c r="D5" s="35"/>
      <c r="E5" s="35"/>
      <c r="F5" s="35"/>
      <c r="G5" s="33" t="s">
        <v>68</v>
      </c>
      <c r="H5" s="34" t="s">
        <v>111</v>
      </c>
      <c r="I5" s="43"/>
      <c r="J5" s="36" t="s">
        <v>112</v>
      </c>
      <c r="K5" s="33" t="s">
        <v>68</v>
      </c>
      <c r="L5" s="33" t="s">
        <v>113</v>
      </c>
      <c r="M5" s="33" t="s">
        <v>114</v>
      </c>
      <c r="N5" s="33" t="s">
        <v>115</v>
      </c>
      <c r="O5" s="33" t="s">
        <v>116</v>
      </c>
      <c r="P5" s="59"/>
      <c r="Q5" s="59"/>
      <c r="R5" s="59"/>
      <c r="S5" s="59"/>
    </row>
    <row r="6" ht="24" customHeight="1" spans="1:19">
      <c r="A6" s="36"/>
      <c r="B6" s="36"/>
      <c r="C6" s="36"/>
      <c r="D6" s="36"/>
      <c r="E6" s="36"/>
      <c r="F6" s="36"/>
      <c r="G6" s="36"/>
      <c r="H6" s="48" t="s">
        <v>117</v>
      </c>
      <c r="I6" s="49" t="s">
        <v>118</v>
      </c>
      <c r="J6" s="47" t="s">
        <v>119</v>
      </c>
      <c r="K6" s="36"/>
      <c r="L6" s="36"/>
      <c r="M6" s="36"/>
      <c r="N6" s="36"/>
      <c r="O6" s="36"/>
      <c r="P6" s="51"/>
      <c r="Q6" s="51"/>
      <c r="R6" s="51"/>
      <c r="S6" s="51"/>
    </row>
    <row r="7" customHeight="1" spans="1:19">
      <c r="A7" s="35" t="s">
        <v>94</v>
      </c>
      <c r="B7" s="35" t="s">
        <v>94</v>
      </c>
      <c r="C7" s="35" t="s">
        <v>94</v>
      </c>
      <c r="D7" s="35" t="s">
        <v>94</v>
      </c>
      <c r="E7" s="35" t="s">
        <v>94</v>
      </c>
      <c r="F7" s="50">
        <v>1</v>
      </c>
      <c r="G7" s="49">
        <v>2</v>
      </c>
      <c r="H7" s="27">
        <v>3</v>
      </c>
      <c r="I7" s="33">
        <v>4</v>
      </c>
      <c r="J7" s="35">
        <v>5</v>
      </c>
      <c r="K7" s="35">
        <v>6</v>
      </c>
      <c r="L7" s="35">
        <v>7</v>
      </c>
      <c r="M7" s="35">
        <v>8</v>
      </c>
      <c r="N7" s="35">
        <v>9</v>
      </c>
      <c r="O7" s="35">
        <v>10</v>
      </c>
      <c r="P7" s="35">
        <v>13</v>
      </c>
      <c r="Q7" s="35">
        <v>14</v>
      </c>
      <c r="R7" s="35">
        <v>15</v>
      </c>
      <c r="S7" s="33">
        <v>16</v>
      </c>
    </row>
    <row r="8" spans="1:19">
      <c r="A8" s="37"/>
      <c r="B8" s="37"/>
      <c r="C8" s="37"/>
      <c r="D8" s="37"/>
      <c r="E8" s="38" t="s">
        <v>68</v>
      </c>
      <c r="F8" s="41">
        <v>1122898.66</v>
      </c>
      <c r="G8" s="53">
        <v>992898.66</v>
      </c>
      <c r="H8" s="40">
        <v>726898.66</v>
      </c>
      <c r="I8" s="40">
        <v>80000</v>
      </c>
      <c r="J8" s="40">
        <v>186000</v>
      </c>
      <c r="K8" s="40">
        <v>130000</v>
      </c>
      <c r="L8" s="150">
        <v>0</v>
      </c>
      <c r="M8" s="40">
        <v>0</v>
      </c>
      <c r="N8" s="40">
        <v>130000</v>
      </c>
      <c r="O8" s="40">
        <v>0</v>
      </c>
      <c r="P8" s="40">
        <v>0</v>
      </c>
      <c r="Q8" s="40">
        <v>0</v>
      </c>
      <c r="R8" s="41">
        <v>0</v>
      </c>
      <c r="S8" s="60">
        <v>0</v>
      </c>
    </row>
    <row r="9" spans="1:19">
      <c r="A9" s="37"/>
      <c r="B9" s="37"/>
      <c r="C9" s="37"/>
      <c r="D9" s="37" t="s">
        <v>96</v>
      </c>
      <c r="E9" s="38" t="s">
        <v>120</v>
      </c>
      <c r="F9" s="41">
        <v>1122898.66</v>
      </c>
      <c r="G9" s="53">
        <v>992898.66</v>
      </c>
      <c r="H9" s="40">
        <v>726898.66</v>
      </c>
      <c r="I9" s="40">
        <v>80000</v>
      </c>
      <c r="J9" s="40">
        <v>186000</v>
      </c>
      <c r="K9" s="40">
        <v>130000</v>
      </c>
      <c r="L9" s="150">
        <v>0</v>
      </c>
      <c r="M9" s="40">
        <v>0</v>
      </c>
      <c r="N9" s="40">
        <v>130000</v>
      </c>
      <c r="O9" s="40">
        <v>0</v>
      </c>
      <c r="P9" s="40">
        <v>0</v>
      </c>
      <c r="Q9" s="40">
        <v>0</v>
      </c>
      <c r="R9" s="41">
        <v>0</v>
      </c>
      <c r="S9" s="60">
        <v>0</v>
      </c>
    </row>
    <row r="10" spans="1:19">
      <c r="A10" s="37"/>
      <c r="B10" s="37"/>
      <c r="C10" s="37"/>
      <c r="D10" s="37"/>
      <c r="E10" s="38" t="s">
        <v>121</v>
      </c>
      <c r="F10" s="41">
        <v>1122898.66</v>
      </c>
      <c r="G10" s="53">
        <v>992898.66</v>
      </c>
      <c r="H10" s="40">
        <v>726898.66</v>
      </c>
      <c r="I10" s="40">
        <v>80000</v>
      </c>
      <c r="J10" s="40">
        <v>186000</v>
      </c>
      <c r="K10" s="40">
        <v>130000</v>
      </c>
      <c r="L10" s="150">
        <v>0</v>
      </c>
      <c r="M10" s="40">
        <v>0</v>
      </c>
      <c r="N10" s="40">
        <v>130000</v>
      </c>
      <c r="O10" s="40">
        <v>0</v>
      </c>
      <c r="P10" s="40">
        <v>0</v>
      </c>
      <c r="Q10" s="40">
        <v>0</v>
      </c>
      <c r="R10" s="41">
        <v>0</v>
      </c>
      <c r="S10" s="60">
        <v>0</v>
      </c>
    </row>
    <row r="11" ht="36" spans="1:19">
      <c r="A11" s="37" t="s">
        <v>122</v>
      </c>
      <c r="B11" s="37" t="s">
        <v>123</v>
      </c>
      <c r="C11" s="37" t="s">
        <v>124</v>
      </c>
      <c r="D11" s="37" t="s">
        <v>125</v>
      </c>
      <c r="E11" s="38" t="s">
        <v>126</v>
      </c>
      <c r="F11" s="41">
        <v>775368</v>
      </c>
      <c r="G11" s="53">
        <v>775368</v>
      </c>
      <c r="H11" s="40">
        <v>589668</v>
      </c>
      <c r="I11" s="40">
        <v>0</v>
      </c>
      <c r="J11" s="40">
        <v>185700</v>
      </c>
      <c r="K11" s="40">
        <v>0</v>
      </c>
      <c r="L11" s="150">
        <v>0</v>
      </c>
      <c r="M11" s="40">
        <v>0</v>
      </c>
      <c r="N11" s="40">
        <v>0</v>
      </c>
      <c r="O11" s="40">
        <v>0</v>
      </c>
      <c r="P11" s="40">
        <v>0</v>
      </c>
      <c r="Q11" s="40">
        <v>0</v>
      </c>
      <c r="R11" s="41">
        <v>0</v>
      </c>
      <c r="S11" s="60">
        <v>0</v>
      </c>
    </row>
    <row r="12" ht="48" spans="1:19">
      <c r="A12" s="37" t="s">
        <v>122</v>
      </c>
      <c r="B12" s="37" t="s">
        <v>123</v>
      </c>
      <c r="C12" s="37" t="s">
        <v>127</v>
      </c>
      <c r="D12" s="37" t="s">
        <v>125</v>
      </c>
      <c r="E12" s="38" t="s">
        <v>128</v>
      </c>
      <c r="F12" s="41">
        <v>210000</v>
      </c>
      <c r="G12" s="53">
        <v>80000</v>
      </c>
      <c r="H12" s="40">
        <v>0</v>
      </c>
      <c r="I12" s="40">
        <v>80000</v>
      </c>
      <c r="J12" s="40">
        <v>0</v>
      </c>
      <c r="K12" s="40">
        <v>130000</v>
      </c>
      <c r="L12" s="150">
        <v>0</v>
      </c>
      <c r="M12" s="40">
        <v>0</v>
      </c>
      <c r="N12" s="40">
        <v>130000</v>
      </c>
      <c r="O12" s="40">
        <v>0</v>
      </c>
      <c r="P12" s="40">
        <v>0</v>
      </c>
      <c r="Q12" s="40">
        <v>0</v>
      </c>
      <c r="R12" s="41">
        <v>0</v>
      </c>
      <c r="S12" s="60">
        <v>0</v>
      </c>
    </row>
    <row r="13" ht="36" spans="1:19">
      <c r="A13" s="37" t="s">
        <v>122</v>
      </c>
      <c r="B13" s="37" t="s">
        <v>123</v>
      </c>
      <c r="C13" s="37" t="s">
        <v>129</v>
      </c>
      <c r="D13" s="37" t="s">
        <v>125</v>
      </c>
      <c r="E13" s="38" t="s">
        <v>130</v>
      </c>
      <c r="F13" s="41">
        <v>2658.34</v>
      </c>
      <c r="G13" s="53">
        <v>2658.34</v>
      </c>
      <c r="H13" s="40">
        <v>2658.34</v>
      </c>
      <c r="I13" s="40">
        <v>0</v>
      </c>
      <c r="J13" s="40">
        <v>0</v>
      </c>
      <c r="K13" s="40">
        <v>0</v>
      </c>
      <c r="L13" s="150">
        <v>0</v>
      </c>
      <c r="M13" s="40">
        <v>0</v>
      </c>
      <c r="N13" s="40">
        <v>0</v>
      </c>
      <c r="O13" s="40">
        <v>0</v>
      </c>
      <c r="P13" s="40">
        <v>0</v>
      </c>
      <c r="Q13" s="40">
        <v>0</v>
      </c>
      <c r="R13" s="41">
        <v>0</v>
      </c>
      <c r="S13" s="60">
        <v>0</v>
      </c>
    </row>
    <row r="14" ht="24" spans="1:19">
      <c r="A14" s="37" t="s">
        <v>131</v>
      </c>
      <c r="B14" s="37" t="s">
        <v>132</v>
      </c>
      <c r="C14" s="37" t="s">
        <v>124</v>
      </c>
      <c r="D14" s="37" t="s">
        <v>125</v>
      </c>
      <c r="E14" s="38" t="s">
        <v>133</v>
      </c>
      <c r="F14" s="41">
        <v>300</v>
      </c>
      <c r="G14" s="53">
        <v>300</v>
      </c>
      <c r="H14" s="40">
        <v>0</v>
      </c>
      <c r="I14" s="40">
        <v>0</v>
      </c>
      <c r="J14" s="40">
        <v>300</v>
      </c>
      <c r="K14" s="40">
        <v>0</v>
      </c>
      <c r="L14" s="150">
        <v>0</v>
      </c>
      <c r="M14" s="40">
        <v>0</v>
      </c>
      <c r="N14" s="40">
        <v>0</v>
      </c>
      <c r="O14" s="40">
        <v>0</v>
      </c>
      <c r="P14" s="40">
        <v>0</v>
      </c>
      <c r="Q14" s="40">
        <v>0</v>
      </c>
      <c r="R14" s="41">
        <v>0</v>
      </c>
      <c r="S14" s="60">
        <v>0</v>
      </c>
    </row>
    <row r="15" ht="48" spans="1:19">
      <c r="A15" s="37" t="s">
        <v>131</v>
      </c>
      <c r="B15" s="37" t="s">
        <v>132</v>
      </c>
      <c r="C15" s="37" t="s">
        <v>132</v>
      </c>
      <c r="D15" s="37" t="s">
        <v>125</v>
      </c>
      <c r="E15" s="38" t="s">
        <v>134</v>
      </c>
      <c r="F15" s="41">
        <v>59809.92</v>
      </c>
      <c r="G15" s="53">
        <v>59809.92</v>
      </c>
      <c r="H15" s="40">
        <v>59809.92</v>
      </c>
      <c r="I15" s="40">
        <v>0</v>
      </c>
      <c r="J15" s="40">
        <v>0</v>
      </c>
      <c r="K15" s="40">
        <v>0</v>
      </c>
      <c r="L15" s="150">
        <v>0</v>
      </c>
      <c r="M15" s="40">
        <v>0</v>
      </c>
      <c r="N15" s="40">
        <v>0</v>
      </c>
      <c r="O15" s="40">
        <v>0</v>
      </c>
      <c r="P15" s="40">
        <v>0</v>
      </c>
      <c r="Q15" s="40">
        <v>0</v>
      </c>
      <c r="R15" s="41">
        <v>0</v>
      </c>
      <c r="S15" s="60">
        <v>0</v>
      </c>
    </row>
    <row r="16" ht="24" spans="1:19">
      <c r="A16" s="37" t="s">
        <v>135</v>
      </c>
      <c r="B16" s="37" t="s">
        <v>136</v>
      </c>
      <c r="C16" s="37" t="s">
        <v>124</v>
      </c>
      <c r="D16" s="37" t="s">
        <v>125</v>
      </c>
      <c r="E16" s="38" t="s">
        <v>137</v>
      </c>
      <c r="F16" s="41">
        <v>29904.96</v>
      </c>
      <c r="G16" s="53">
        <v>29904.96</v>
      </c>
      <c r="H16" s="40">
        <v>29904.96</v>
      </c>
      <c r="I16" s="40">
        <v>0</v>
      </c>
      <c r="J16" s="40">
        <v>0</v>
      </c>
      <c r="K16" s="40">
        <v>0</v>
      </c>
      <c r="L16" s="150">
        <v>0</v>
      </c>
      <c r="M16" s="40">
        <v>0</v>
      </c>
      <c r="N16" s="40">
        <v>0</v>
      </c>
      <c r="O16" s="40">
        <v>0</v>
      </c>
      <c r="P16" s="40">
        <v>0</v>
      </c>
      <c r="Q16" s="40">
        <v>0</v>
      </c>
      <c r="R16" s="41">
        <v>0</v>
      </c>
      <c r="S16" s="60">
        <v>0</v>
      </c>
    </row>
    <row r="17" ht="24" spans="1:19">
      <c r="A17" s="37" t="s">
        <v>138</v>
      </c>
      <c r="B17" s="37" t="s">
        <v>127</v>
      </c>
      <c r="C17" s="37" t="s">
        <v>124</v>
      </c>
      <c r="D17" s="37" t="s">
        <v>125</v>
      </c>
      <c r="E17" s="38" t="s">
        <v>139</v>
      </c>
      <c r="F17" s="41">
        <v>44857.44</v>
      </c>
      <c r="G17" s="53">
        <v>44857.44</v>
      </c>
      <c r="H17" s="40">
        <v>44857.44</v>
      </c>
      <c r="I17" s="40">
        <v>0</v>
      </c>
      <c r="J17" s="40">
        <v>0</v>
      </c>
      <c r="K17" s="40">
        <v>0</v>
      </c>
      <c r="L17" s="150">
        <v>0</v>
      </c>
      <c r="M17" s="40">
        <v>0</v>
      </c>
      <c r="N17" s="40">
        <v>0</v>
      </c>
      <c r="O17" s="40">
        <v>0</v>
      </c>
      <c r="P17" s="40">
        <v>0</v>
      </c>
      <c r="Q17" s="40">
        <v>0</v>
      </c>
      <c r="R17" s="41">
        <v>0</v>
      </c>
      <c r="S17" s="60">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topLeftCell="A19" workbookViewId="0">
      <selection activeCell="A1" sqref="A1"/>
    </sheetView>
  </sheetViews>
  <sheetFormatPr defaultColWidth="9" defaultRowHeight="13.5" outlineLevelCol="6"/>
  <cols>
    <col min="1" max="1" width="33.125" style="26" customWidth="1"/>
    <col min="2" max="2" width="23" style="26" customWidth="1"/>
    <col min="3" max="3" width="22.125" style="26" customWidth="1"/>
    <col min="4" max="4" width="23" style="26" customWidth="1"/>
    <col min="5" max="5" width="22.25" style="26" customWidth="1"/>
    <col min="6" max="6" width="16.5" style="26" customWidth="1"/>
    <col min="7" max="7" width="18.25" style="26" customWidth="1"/>
    <col min="8" max="16384" width="9" style="26"/>
  </cols>
  <sheetData>
    <row r="1" customHeight="1" spans="1:7">
      <c r="A1" s="121" t="s">
        <v>140</v>
      </c>
      <c r="B1" s="121"/>
      <c r="C1" s="121"/>
      <c r="D1" s="122"/>
      <c r="G1" s="11" t="s">
        <v>141</v>
      </c>
    </row>
    <row r="2" ht="22.5" customHeight="1" spans="1:7">
      <c r="A2" s="123" t="s">
        <v>142</v>
      </c>
      <c r="B2" s="123"/>
      <c r="C2" s="123"/>
      <c r="D2" s="123"/>
      <c r="E2" s="123"/>
      <c r="F2" s="123"/>
      <c r="G2" s="123"/>
    </row>
    <row r="3" ht="23.1" customHeight="1" spans="1:7">
      <c r="A3" s="121" t="s">
        <v>2</v>
      </c>
      <c r="B3" s="121"/>
      <c r="C3" s="121"/>
      <c r="G3" s="124" t="s">
        <v>3</v>
      </c>
    </row>
    <row r="4" ht="23.1" customHeight="1" spans="1:7">
      <c r="A4" s="125" t="s">
        <v>4</v>
      </c>
      <c r="B4" s="125"/>
      <c r="C4" s="126" t="s">
        <v>143</v>
      </c>
      <c r="D4" s="126"/>
      <c r="E4" s="126"/>
      <c r="F4" s="126"/>
      <c r="G4" s="126"/>
    </row>
    <row r="5" ht="23.1" customHeight="1" spans="1:7">
      <c r="A5" s="47" t="s">
        <v>6</v>
      </c>
      <c r="B5" s="33" t="s">
        <v>144</v>
      </c>
      <c r="C5" s="126" t="s">
        <v>145</v>
      </c>
      <c r="D5" s="126" t="s">
        <v>68</v>
      </c>
      <c r="E5" s="126" t="s">
        <v>146</v>
      </c>
      <c r="F5" s="126" t="s">
        <v>147</v>
      </c>
      <c r="G5" s="126" t="s">
        <v>148</v>
      </c>
    </row>
    <row r="6" ht="23.1" customHeight="1" spans="1:7">
      <c r="A6" s="127" t="s">
        <v>8</v>
      </c>
      <c r="B6" s="128">
        <v>1122898.66</v>
      </c>
      <c r="C6" s="129" t="s">
        <v>9</v>
      </c>
      <c r="D6" s="130">
        <v>988026.34</v>
      </c>
      <c r="E6" s="131">
        <v>988026.34</v>
      </c>
      <c r="F6" s="131">
        <v>0</v>
      </c>
      <c r="G6" s="131">
        <v>0</v>
      </c>
    </row>
    <row r="7" ht="23.1" customHeight="1" spans="1:7">
      <c r="A7" s="132" t="s">
        <v>11</v>
      </c>
      <c r="B7" s="128">
        <v>718740.32</v>
      </c>
      <c r="C7" s="129" t="s">
        <v>12</v>
      </c>
      <c r="D7" s="130">
        <v>0</v>
      </c>
      <c r="E7" s="131">
        <v>0</v>
      </c>
      <c r="F7" s="131">
        <v>0</v>
      </c>
      <c r="G7" s="131">
        <v>0</v>
      </c>
    </row>
    <row r="8" ht="23.1" customHeight="1" spans="1:7">
      <c r="A8" s="127" t="s">
        <v>14</v>
      </c>
      <c r="B8" s="128">
        <v>121500</v>
      </c>
      <c r="C8" s="129" t="s">
        <v>15</v>
      </c>
      <c r="D8" s="130">
        <v>0</v>
      </c>
      <c r="E8" s="131">
        <v>0</v>
      </c>
      <c r="F8" s="131">
        <v>0</v>
      </c>
      <c r="G8" s="131">
        <v>0</v>
      </c>
    </row>
    <row r="9" ht="23.1" customHeight="1" spans="1:7">
      <c r="A9" s="133" t="s">
        <v>17</v>
      </c>
      <c r="B9" s="128">
        <v>0</v>
      </c>
      <c r="C9" s="129" t="s">
        <v>18</v>
      </c>
      <c r="D9" s="130">
        <v>0</v>
      </c>
      <c r="E9" s="131">
        <v>0</v>
      </c>
      <c r="F9" s="131">
        <v>0</v>
      </c>
      <c r="G9" s="131">
        <v>0</v>
      </c>
    </row>
    <row r="10" ht="23.1" customHeight="1" spans="1:7">
      <c r="A10" s="132" t="s">
        <v>20</v>
      </c>
      <c r="B10" s="128">
        <v>0</v>
      </c>
      <c r="C10" s="129" t="s">
        <v>21</v>
      </c>
      <c r="D10" s="130">
        <v>0</v>
      </c>
      <c r="E10" s="131">
        <v>0</v>
      </c>
      <c r="F10" s="131">
        <v>0</v>
      </c>
      <c r="G10" s="131">
        <v>0</v>
      </c>
    </row>
    <row r="11" ht="23.1" customHeight="1" spans="1:7">
      <c r="A11" s="132" t="s">
        <v>23</v>
      </c>
      <c r="B11" s="128">
        <v>0</v>
      </c>
      <c r="C11" s="129" t="s">
        <v>24</v>
      </c>
      <c r="D11" s="130">
        <v>0</v>
      </c>
      <c r="E11" s="131">
        <v>0</v>
      </c>
      <c r="F11" s="131">
        <v>0</v>
      </c>
      <c r="G11" s="131">
        <v>0</v>
      </c>
    </row>
    <row r="12" ht="23.1" customHeight="1" spans="1:7">
      <c r="A12" s="132" t="s">
        <v>26</v>
      </c>
      <c r="B12" s="128">
        <v>0</v>
      </c>
      <c r="C12" s="129" t="s">
        <v>27</v>
      </c>
      <c r="D12" s="130">
        <v>0</v>
      </c>
      <c r="E12" s="131">
        <v>0</v>
      </c>
      <c r="F12" s="131">
        <v>0</v>
      </c>
      <c r="G12" s="131">
        <v>0</v>
      </c>
    </row>
    <row r="13" ht="23.1" customHeight="1" spans="1:7">
      <c r="A13" s="132" t="s">
        <v>29</v>
      </c>
      <c r="B13" s="128">
        <v>121500</v>
      </c>
      <c r="C13" s="129" t="s">
        <v>30</v>
      </c>
      <c r="D13" s="130">
        <v>60109.92</v>
      </c>
      <c r="E13" s="131">
        <v>60109.92</v>
      </c>
      <c r="F13" s="131">
        <v>0</v>
      </c>
      <c r="G13" s="131">
        <v>0</v>
      </c>
    </row>
    <row r="14" ht="23.1" customHeight="1" spans="1:7">
      <c r="A14" s="132" t="s">
        <v>32</v>
      </c>
      <c r="B14" s="41">
        <v>0</v>
      </c>
      <c r="C14" s="129" t="s">
        <v>33</v>
      </c>
      <c r="D14" s="130">
        <v>29904.96</v>
      </c>
      <c r="E14" s="131">
        <v>29904.96</v>
      </c>
      <c r="F14" s="131">
        <v>0</v>
      </c>
      <c r="G14" s="131">
        <v>0</v>
      </c>
    </row>
    <row r="15" ht="23.1" customHeight="1" spans="1:7">
      <c r="A15" s="132" t="s">
        <v>35</v>
      </c>
      <c r="B15" s="134">
        <v>282658.34</v>
      </c>
      <c r="C15" s="129" t="s">
        <v>36</v>
      </c>
      <c r="D15" s="130">
        <v>0</v>
      </c>
      <c r="E15" s="131">
        <v>0</v>
      </c>
      <c r="F15" s="131">
        <v>0</v>
      </c>
      <c r="G15" s="131">
        <v>0</v>
      </c>
    </row>
    <row r="16" ht="23.1" customHeight="1" spans="1:7">
      <c r="A16" s="127" t="s">
        <v>38</v>
      </c>
      <c r="B16" s="41">
        <v>0</v>
      </c>
      <c r="C16" s="129" t="s">
        <v>39</v>
      </c>
      <c r="D16" s="130">
        <v>0</v>
      </c>
      <c r="E16" s="131">
        <v>0</v>
      </c>
      <c r="F16" s="131">
        <v>0</v>
      </c>
      <c r="G16" s="131">
        <v>0</v>
      </c>
    </row>
    <row r="17" ht="23.1" customHeight="1" spans="1:7">
      <c r="A17" s="127" t="s">
        <v>41</v>
      </c>
      <c r="B17" s="134">
        <v>0</v>
      </c>
      <c r="C17" s="129" t="s">
        <v>42</v>
      </c>
      <c r="D17" s="130">
        <v>0</v>
      </c>
      <c r="E17" s="131">
        <v>0</v>
      </c>
      <c r="F17" s="131">
        <v>0</v>
      </c>
      <c r="G17" s="131">
        <v>0</v>
      </c>
    </row>
    <row r="18" ht="23.1" customHeight="1" spans="1:7">
      <c r="A18" s="133" t="s">
        <v>44</v>
      </c>
      <c r="B18" s="41">
        <v>0</v>
      </c>
      <c r="C18" s="129" t="s">
        <v>45</v>
      </c>
      <c r="D18" s="130">
        <v>0</v>
      </c>
      <c r="E18" s="131">
        <v>0</v>
      </c>
      <c r="F18" s="131">
        <v>0</v>
      </c>
      <c r="G18" s="131">
        <v>0</v>
      </c>
    </row>
    <row r="19" ht="23.1" customHeight="1" spans="1:7">
      <c r="A19" s="127" t="s">
        <v>46</v>
      </c>
      <c r="B19" s="135">
        <v>0</v>
      </c>
      <c r="C19" s="129" t="s">
        <v>47</v>
      </c>
      <c r="D19" s="130">
        <v>0</v>
      </c>
      <c r="E19" s="131">
        <v>0</v>
      </c>
      <c r="F19" s="131">
        <v>0</v>
      </c>
      <c r="G19" s="131">
        <v>0</v>
      </c>
    </row>
    <row r="20" ht="23.1" customHeight="1" spans="1:7">
      <c r="A20" s="136" t="s">
        <v>48</v>
      </c>
      <c r="B20" s="137">
        <v>0</v>
      </c>
      <c r="C20" s="129" t="s">
        <v>49</v>
      </c>
      <c r="D20" s="130">
        <v>0</v>
      </c>
      <c r="E20" s="131">
        <v>0</v>
      </c>
      <c r="F20" s="131">
        <v>0</v>
      </c>
      <c r="G20" s="131">
        <v>0</v>
      </c>
    </row>
    <row r="21" ht="23.1" customHeight="1" spans="1:7">
      <c r="A21" s="133" t="s">
        <v>51</v>
      </c>
      <c r="B21" s="137">
        <v>0</v>
      </c>
      <c r="C21" s="129" t="s">
        <v>52</v>
      </c>
      <c r="D21" s="130">
        <v>0</v>
      </c>
      <c r="E21" s="131">
        <v>0</v>
      </c>
      <c r="F21" s="131">
        <v>0</v>
      </c>
      <c r="G21" s="131">
        <v>0</v>
      </c>
    </row>
    <row r="22" ht="23.1" customHeight="1" spans="1:7">
      <c r="A22" s="133" t="s">
        <v>53</v>
      </c>
      <c r="B22" s="138">
        <v>0</v>
      </c>
      <c r="C22" s="129" t="s">
        <v>54</v>
      </c>
      <c r="D22" s="130">
        <v>0</v>
      </c>
      <c r="E22" s="131">
        <v>0</v>
      </c>
      <c r="F22" s="131">
        <v>0</v>
      </c>
      <c r="G22" s="131">
        <v>0</v>
      </c>
    </row>
    <row r="23" ht="23.1" customHeight="1" spans="1:7">
      <c r="A23" s="133"/>
      <c r="B23" s="139"/>
      <c r="C23" s="129" t="s">
        <v>149</v>
      </c>
      <c r="D23" s="130">
        <v>0</v>
      </c>
      <c r="E23" s="131">
        <v>0</v>
      </c>
      <c r="F23" s="131">
        <v>0</v>
      </c>
      <c r="G23" s="131">
        <v>0</v>
      </c>
    </row>
    <row r="24" ht="23.1" customHeight="1" spans="1:7">
      <c r="A24" s="133"/>
      <c r="B24" s="139"/>
      <c r="C24" s="140" t="s">
        <v>56</v>
      </c>
      <c r="D24" s="130">
        <v>44857.44</v>
      </c>
      <c r="E24" s="131">
        <v>44857.44</v>
      </c>
      <c r="F24" s="131">
        <v>0</v>
      </c>
      <c r="G24" s="131">
        <v>0</v>
      </c>
    </row>
    <row r="25" ht="23.1" customHeight="1" spans="1:7">
      <c r="A25" s="133"/>
      <c r="B25" s="139"/>
      <c r="C25" s="140" t="s">
        <v>57</v>
      </c>
      <c r="D25" s="130">
        <v>0</v>
      </c>
      <c r="E25" s="131">
        <v>0</v>
      </c>
      <c r="F25" s="131">
        <v>0</v>
      </c>
      <c r="G25" s="131">
        <v>0</v>
      </c>
    </row>
    <row r="26" ht="23.1" customHeight="1" spans="1:7">
      <c r="A26" s="127"/>
      <c r="B26" s="128"/>
      <c r="C26" s="141" t="s">
        <v>58</v>
      </c>
      <c r="D26" s="130">
        <v>0</v>
      </c>
      <c r="E26" s="131">
        <v>0</v>
      </c>
      <c r="F26" s="131">
        <v>0</v>
      </c>
      <c r="G26" s="131">
        <v>0</v>
      </c>
    </row>
    <row r="27" ht="23.1" customHeight="1" spans="1:7">
      <c r="A27" s="142" t="s">
        <v>59</v>
      </c>
      <c r="B27" s="41">
        <v>1122898.66</v>
      </c>
      <c r="C27" s="141" t="s">
        <v>60</v>
      </c>
      <c r="D27" s="130">
        <v>0</v>
      </c>
      <c r="E27" s="131">
        <v>0</v>
      </c>
      <c r="F27" s="131">
        <v>0</v>
      </c>
      <c r="G27" s="131">
        <v>0</v>
      </c>
    </row>
    <row r="28" ht="23.1" customHeight="1" spans="1:7">
      <c r="A28" s="127" t="s">
        <v>62</v>
      </c>
      <c r="B28" s="137">
        <v>0</v>
      </c>
      <c r="C28" s="140" t="s">
        <v>63</v>
      </c>
      <c r="D28" s="130">
        <v>0</v>
      </c>
      <c r="E28" s="131">
        <v>0</v>
      </c>
      <c r="F28" s="131">
        <v>0</v>
      </c>
      <c r="G28" s="131">
        <v>0</v>
      </c>
    </row>
    <row r="29" ht="23.1" customHeight="1" spans="1:7">
      <c r="A29" s="127"/>
      <c r="B29" s="143"/>
      <c r="C29" s="140" t="s">
        <v>65</v>
      </c>
      <c r="D29" s="144">
        <v>0</v>
      </c>
      <c r="E29" s="131">
        <v>0</v>
      </c>
      <c r="F29" s="131">
        <v>0</v>
      </c>
      <c r="G29" s="131">
        <v>0</v>
      </c>
    </row>
    <row r="30" ht="23.1" customHeight="1" spans="1:7">
      <c r="A30" s="127"/>
      <c r="B30" s="143"/>
      <c r="C30" s="140" t="s">
        <v>66</v>
      </c>
      <c r="D30" s="145">
        <v>0</v>
      </c>
      <c r="E30" s="146">
        <v>0</v>
      </c>
      <c r="F30" s="146">
        <v>0</v>
      </c>
      <c r="G30" s="146">
        <v>0</v>
      </c>
    </row>
    <row r="31" ht="23.1" customHeight="1" spans="1:7">
      <c r="A31" s="147" t="s">
        <v>67</v>
      </c>
      <c r="B31" s="41">
        <v>1122898.66</v>
      </c>
      <c r="C31" s="148" t="s">
        <v>68</v>
      </c>
      <c r="D31" s="149">
        <v>1122898.66</v>
      </c>
      <c r="E31" s="131">
        <v>1122898.66</v>
      </c>
      <c r="F31" s="131">
        <v>0</v>
      </c>
      <c r="G31" s="131">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showGridLines="0" showZeros="0" workbookViewId="0">
      <selection activeCell="J32" sqref="J32"/>
    </sheetView>
  </sheetViews>
  <sheetFormatPr defaultColWidth="9" defaultRowHeight="13.5"/>
  <cols>
    <col min="1" max="3" width="5.125" style="26" customWidth="1"/>
    <col min="4" max="4" width="9" style="26"/>
    <col min="5" max="5" width="13" style="26" customWidth="1"/>
    <col min="6" max="7" width="10.625" style="26" customWidth="1"/>
    <col min="8" max="8" width="10.125" style="26" customWidth="1"/>
    <col min="9" max="9" width="11.5" style="26" customWidth="1"/>
    <col min="10" max="10" width="11.375" style="26" customWidth="1"/>
    <col min="11" max="11" width="10.625" style="26" customWidth="1"/>
    <col min="12" max="12" width="10" style="26" customWidth="1"/>
    <col min="13" max="13" width="11.375" style="26" customWidth="1"/>
    <col min="14" max="14" width="11" style="26" customWidth="1"/>
    <col min="15" max="15" width="7.25" customWidth="1"/>
    <col min="17" max="17" width="7" customWidth="1"/>
    <col min="18" max="18" width="7.75" customWidth="1"/>
    <col min="19" max="16384" width="9" style="26"/>
  </cols>
  <sheetData>
    <row r="1" customHeight="1" spans="1:14">
      <c r="A1" s="27"/>
      <c r="B1" s="27"/>
      <c r="C1" s="27"/>
      <c r="D1" s="27"/>
      <c r="E1" s="27"/>
      <c r="F1" s="27"/>
      <c r="G1" s="27"/>
      <c r="H1" s="27"/>
      <c r="I1" s="27"/>
      <c r="J1" s="27"/>
      <c r="K1" s="27"/>
      <c r="L1" s="27"/>
      <c r="M1" s="27"/>
      <c r="N1" s="27" t="s">
        <v>150</v>
      </c>
    </row>
    <row r="2" ht="27" customHeight="1" spans="1:14">
      <c r="A2" s="108" t="s">
        <v>151</v>
      </c>
      <c r="B2" s="108"/>
      <c r="C2" s="108"/>
      <c r="D2" s="108"/>
      <c r="E2" s="108"/>
      <c r="F2" s="108"/>
      <c r="G2" s="108"/>
      <c r="H2" s="108"/>
      <c r="I2" s="108"/>
      <c r="J2" s="108"/>
      <c r="K2" s="108"/>
      <c r="L2" s="108"/>
      <c r="M2" s="108"/>
      <c r="N2" s="108"/>
    </row>
    <row r="3" customHeight="1" spans="1:14">
      <c r="A3" s="29"/>
      <c r="B3" s="30"/>
      <c r="C3" s="30"/>
      <c r="D3" s="27"/>
      <c r="E3" s="27"/>
      <c r="F3" s="27"/>
      <c r="G3" s="27"/>
      <c r="H3" s="27"/>
      <c r="I3" s="27"/>
      <c r="J3" s="27"/>
      <c r="K3" s="27"/>
      <c r="L3" s="27"/>
      <c r="M3" s="27"/>
      <c r="N3" s="27" t="s">
        <v>72</v>
      </c>
    </row>
    <row r="4" ht="22.5" customHeight="1" spans="1:14">
      <c r="A4" s="109" t="s">
        <v>100</v>
      </c>
      <c r="B4" s="110"/>
      <c r="C4" s="110"/>
      <c r="D4" s="111"/>
      <c r="E4" s="47" t="s">
        <v>75</v>
      </c>
      <c r="F4" s="47" t="s">
        <v>102</v>
      </c>
      <c r="G4" s="47"/>
      <c r="H4" s="47"/>
      <c r="I4" s="47"/>
      <c r="J4" s="49" t="s">
        <v>103</v>
      </c>
      <c r="K4" s="49"/>
      <c r="L4" s="49"/>
      <c r="M4" s="49"/>
      <c r="N4" s="49"/>
    </row>
    <row r="5" customHeight="1" spans="1:14">
      <c r="A5" s="109" t="s">
        <v>152</v>
      </c>
      <c r="B5" s="110"/>
      <c r="C5" s="111"/>
      <c r="D5" s="112" t="s">
        <v>153</v>
      </c>
      <c r="E5" s="47"/>
      <c r="F5" s="113" t="s">
        <v>68</v>
      </c>
      <c r="G5" s="114" t="s">
        <v>117</v>
      </c>
      <c r="H5" s="111" t="s">
        <v>118</v>
      </c>
      <c r="I5" s="120" t="s">
        <v>119</v>
      </c>
      <c r="J5" s="47" t="s">
        <v>68</v>
      </c>
      <c r="K5" s="47" t="s">
        <v>113</v>
      </c>
      <c r="L5" s="47" t="s">
        <v>114</v>
      </c>
      <c r="M5" s="47" t="s">
        <v>115</v>
      </c>
      <c r="N5" s="47" t="s">
        <v>116</v>
      </c>
    </row>
    <row r="6" customHeight="1" spans="1:14">
      <c r="A6" s="115" t="s">
        <v>108</v>
      </c>
      <c r="B6" s="115" t="s">
        <v>109</v>
      </c>
      <c r="C6" s="115" t="s">
        <v>110</v>
      </c>
      <c r="D6" s="116"/>
      <c r="E6" s="47"/>
      <c r="F6" s="113"/>
      <c r="G6" s="114"/>
      <c r="H6" s="117"/>
      <c r="I6" s="116"/>
      <c r="J6" s="47"/>
      <c r="K6" s="47"/>
      <c r="L6" s="47"/>
      <c r="M6" s="47"/>
      <c r="N6" s="47"/>
    </row>
    <row r="7" customHeight="1" spans="1:14">
      <c r="A7" s="47" t="s">
        <v>94</v>
      </c>
      <c r="B7" s="47" t="s">
        <v>94</v>
      </c>
      <c r="C7" s="47" t="s">
        <v>94</v>
      </c>
      <c r="D7" s="47" t="s">
        <v>94</v>
      </c>
      <c r="E7" s="47">
        <v>1</v>
      </c>
      <c r="F7" s="47">
        <v>2</v>
      </c>
      <c r="G7" s="47">
        <v>3</v>
      </c>
      <c r="H7" s="116">
        <v>4</v>
      </c>
      <c r="I7" s="47">
        <v>5</v>
      </c>
      <c r="J7" s="47">
        <v>6</v>
      </c>
      <c r="K7" s="47">
        <v>7</v>
      </c>
      <c r="L7" s="47">
        <v>8</v>
      </c>
      <c r="M7" s="47">
        <v>9</v>
      </c>
      <c r="N7" s="47">
        <v>10</v>
      </c>
    </row>
    <row r="8" spans="1:18">
      <c r="A8" s="118"/>
      <c r="B8" s="118"/>
      <c r="C8" s="118"/>
      <c r="D8" s="119" t="s">
        <v>68</v>
      </c>
      <c r="E8" s="41">
        <v>1122898.66</v>
      </c>
      <c r="F8" s="41">
        <v>992898.66</v>
      </c>
      <c r="G8" s="41">
        <v>726898.66</v>
      </c>
      <c r="H8" s="41">
        <v>80000</v>
      </c>
      <c r="I8" s="41">
        <v>186000</v>
      </c>
      <c r="J8" s="41">
        <v>130000</v>
      </c>
      <c r="K8" s="41">
        <v>0</v>
      </c>
      <c r="L8" s="41">
        <v>0</v>
      </c>
      <c r="M8" s="41">
        <v>130000</v>
      </c>
      <c r="N8" s="41">
        <v>0</v>
      </c>
      <c r="O8" s="61"/>
      <c r="P8" s="61"/>
      <c r="Q8" s="61"/>
      <c r="R8" s="61"/>
    </row>
    <row r="9" spans="1:14">
      <c r="A9" s="118"/>
      <c r="B9" s="118"/>
      <c r="C9" s="118"/>
      <c r="D9" s="119" t="s">
        <v>120</v>
      </c>
      <c r="E9" s="41">
        <v>1122898.66</v>
      </c>
      <c r="F9" s="41">
        <v>992898.66</v>
      </c>
      <c r="G9" s="41">
        <v>726898.66</v>
      </c>
      <c r="H9" s="41">
        <v>80000</v>
      </c>
      <c r="I9" s="41">
        <v>186000</v>
      </c>
      <c r="J9" s="41">
        <v>130000</v>
      </c>
      <c r="K9" s="41">
        <v>0</v>
      </c>
      <c r="L9" s="41">
        <v>0</v>
      </c>
      <c r="M9" s="41">
        <v>130000</v>
      </c>
      <c r="N9" s="41">
        <v>0</v>
      </c>
    </row>
    <row r="10" spans="1:14">
      <c r="A10" s="118"/>
      <c r="B10" s="118"/>
      <c r="C10" s="118"/>
      <c r="D10" s="119" t="s">
        <v>121</v>
      </c>
      <c r="E10" s="41">
        <v>1122898.66</v>
      </c>
      <c r="F10" s="41">
        <v>992898.66</v>
      </c>
      <c r="G10" s="41">
        <v>726898.66</v>
      </c>
      <c r="H10" s="41">
        <v>80000</v>
      </c>
      <c r="I10" s="41">
        <v>186000</v>
      </c>
      <c r="J10" s="41">
        <v>130000</v>
      </c>
      <c r="K10" s="41">
        <v>0</v>
      </c>
      <c r="L10" s="41">
        <v>0</v>
      </c>
      <c r="M10" s="41">
        <v>130000</v>
      </c>
      <c r="N10" s="41">
        <v>0</v>
      </c>
    </row>
    <row r="11" ht="24" spans="1:14">
      <c r="A11" s="118" t="s">
        <v>138</v>
      </c>
      <c r="B11" s="118" t="s">
        <v>127</v>
      </c>
      <c r="C11" s="118" t="s">
        <v>124</v>
      </c>
      <c r="D11" s="119" t="s">
        <v>139</v>
      </c>
      <c r="E11" s="41">
        <v>44857.44</v>
      </c>
      <c r="F11" s="41">
        <v>44857.44</v>
      </c>
      <c r="G11" s="41">
        <v>44857.44</v>
      </c>
      <c r="H11" s="41">
        <v>0</v>
      </c>
      <c r="I11" s="41">
        <v>0</v>
      </c>
      <c r="J11" s="41">
        <v>0</v>
      </c>
      <c r="K11" s="41">
        <v>0</v>
      </c>
      <c r="L11" s="41">
        <v>0</v>
      </c>
      <c r="M11" s="41">
        <v>0</v>
      </c>
      <c r="N11" s="41">
        <v>0</v>
      </c>
    </row>
    <row r="12" ht="24" spans="1:14">
      <c r="A12" s="118" t="s">
        <v>131</v>
      </c>
      <c r="B12" s="118" t="s">
        <v>132</v>
      </c>
      <c r="C12" s="118" t="s">
        <v>124</v>
      </c>
      <c r="D12" s="119" t="s">
        <v>133</v>
      </c>
      <c r="E12" s="41">
        <v>300</v>
      </c>
      <c r="F12" s="41">
        <v>300</v>
      </c>
      <c r="G12" s="41">
        <v>0</v>
      </c>
      <c r="H12" s="41">
        <v>0</v>
      </c>
      <c r="I12" s="41">
        <v>300</v>
      </c>
      <c r="J12" s="41">
        <v>0</v>
      </c>
      <c r="K12" s="41">
        <v>0</v>
      </c>
      <c r="L12" s="41">
        <v>0</v>
      </c>
      <c r="M12" s="41">
        <v>0</v>
      </c>
      <c r="N12" s="41">
        <v>0</v>
      </c>
    </row>
    <row r="13" ht="36" spans="1:14">
      <c r="A13" s="118" t="s">
        <v>122</v>
      </c>
      <c r="B13" s="118" t="s">
        <v>123</v>
      </c>
      <c r="C13" s="118" t="s">
        <v>124</v>
      </c>
      <c r="D13" s="119" t="s">
        <v>126</v>
      </c>
      <c r="E13" s="41">
        <v>775368</v>
      </c>
      <c r="F13" s="41">
        <v>775368</v>
      </c>
      <c r="G13" s="41">
        <v>589668</v>
      </c>
      <c r="H13" s="41">
        <v>0</v>
      </c>
      <c r="I13" s="41">
        <v>185700</v>
      </c>
      <c r="J13" s="41">
        <v>0</v>
      </c>
      <c r="K13" s="41">
        <v>0</v>
      </c>
      <c r="L13" s="41">
        <v>0</v>
      </c>
      <c r="M13" s="41">
        <v>0</v>
      </c>
      <c r="N13" s="41">
        <v>0</v>
      </c>
    </row>
    <row r="14" ht="48" spans="1:14">
      <c r="A14" s="118" t="s">
        <v>122</v>
      </c>
      <c r="B14" s="118" t="s">
        <v>123</v>
      </c>
      <c r="C14" s="118" t="s">
        <v>127</v>
      </c>
      <c r="D14" s="119" t="s">
        <v>128</v>
      </c>
      <c r="E14" s="41">
        <v>210000</v>
      </c>
      <c r="F14" s="41">
        <v>80000</v>
      </c>
      <c r="G14" s="41">
        <v>0</v>
      </c>
      <c r="H14" s="41">
        <v>80000</v>
      </c>
      <c r="I14" s="41">
        <v>0</v>
      </c>
      <c r="J14" s="41">
        <v>130000</v>
      </c>
      <c r="K14" s="41">
        <v>0</v>
      </c>
      <c r="L14" s="41">
        <v>0</v>
      </c>
      <c r="M14" s="41">
        <v>130000</v>
      </c>
      <c r="N14" s="41">
        <v>0</v>
      </c>
    </row>
    <row r="15" ht="36" spans="1:14">
      <c r="A15" s="118" t="s">
        <v>122</v>
      </c>
      <c r="B15" s="118" t="s">
        <v>123</v>
      </c>
      <c r="C15" s="118" t="s">
        <v>129</v>
      </c>
      <c r="D15" s="119" t="s">
        <v>130</v>
      </c>
      <c r="E15" s="41">
        <v>2658.34</v>
      </c>
      <c r="F15" s="41">
        <v>2658.34</v>
      </c>
      <c r="G15" s="41">
        <v>2658.34</v>
      </c>
      <c r="H15" s="41">
        <v>0</v>
      </c>
      <c r="I15" s="41">
        <v>0</v>
      </c>
      <c r="J15" s="41">
        <v>0</v>
      </c>
      <c r="K15" s="41">
        <v>0</v>
      </c>
      <c r="L15" s="41">
        <v>0</v>
      </c>
      <c r="M15" s="41">
        <v>0</v>
      </c>
      <c r="N15" s="41">
        <v>0</v>
      </c>
    </row>
    <row r="16" ht="24" spans="1:14">
      <c r="A16" s="118" t="s">
        <v>135</v>
      </c>
      <c r="B16" s="118" t="s">
        <v>136</v>
      </c>
      <c r="C16" s="118" t="s">
        <v>124</v>
      </c>
      <c r="D16" s="119" t="s">
        <v>137</v>
      </c>
      <c r="E16" s="41">
        <v>29904.96</v>
      </c>
      <c r="F16" s="41">
        <v>29904.96</v>
      </c>
      <c r="G16" s="41">
        <v>29904.96</v>
      </c>
      <c r="H16" s="41">
        <v>0</v>
      </c>
      <c r="I16" s="41">
        <v>0</v>
      </c>
      <c r="J16" s="41">
        <v>0</v>
      </c>
      <c r="K16" s="41">
        <v>0</v>
      </c>
      <c r="L16" s="41">
        <v>0</v>
      </c>
      <c r="M16" s="41">
        <v>0</v>
      </c>
      <c r="N16" s="41">
        <v>0</v>
      </c>
    </row>
    <row r="17" ht="48" spans="1:14">
      <c r="A17" s="118" t="s">
        <v>131</v>
      </c>
      <c r="B17" s="118" t="s">
        <v>132</v>
      </c>
      <c r="C17" s="118" t="s">
        <v>132</v>
      </c>
      <c r="D17" s="119" t="s">
        <v>134</v>
      </c>
      <c r="E17" s="41">
        <v>59809.92</v>
      </c>
      <c r="F17" s="41">
        <v>59809.92</v>
      </c>
      <c r="G17" s="41">
        <v>59809.92</v>
      </c>
      <c r="H17" s="41">
        <v>0</v>
      </c>
      <c r="I17" s="41">
        <v>0</v>
      </c>
      <c r="J17" s="41">
        <v>0</v>
      </c>
      <c r="K17" s="41">
        <v>0</v>
      </c>
      <c r="L17" s="41">
        <v>0</v>
      </c>
      <c r="M17" s="41">
        <v>0</v>
      </c>
      <c r="N17" s="41">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topLeftCell="AH1" workbookViewId="0">
      <selection activeCell="AU7" sqref="AU7"/>
    </sheetView>
  </sheetViews>
  <sheetFormatPr defaultColWidth="6.875" defaultRowHeight="12.75" customHeight="1"/>
  <cols>
    <col min="1" max="3" width="6.25" style="72" customWidth="1"/>
    <col min="4" max="5" width="23" style="72" customWidth="1"/>
    <col min="6" max="6" width="11.75" style="72" customWidth="1"/>
    <col min="7" max="7" width="11.375" style="72" customWidth="1"/>
    <col min="8" max="19" width="8.125" style="72" customWidth="1"/>
    <col min="20" max="20" width="12.5" style="72" customWidth="1"/>
    <col min="21" max="74" width="8.125" style="72" customWidth="1"/>
    <col min="75" max="75" width="11.875" style="72" customWidth="1"/>
    <col min="76" max="81" width="8.125" style="72" customWidth="1"/>
    <col min="82" max="16384" width="6.875" style="72"/>
  </cols>
  <sheetData>
    <row r="1" customHeight="1" spans="9:81">
      <c r="I1"/>
      <c r="CC1" s="62" t="s">
        <v>150</v>
      </c>
    </row>
    <row r="2" ht="25.5" customHeight="1" spans="1:81">
      <c r="A2" s="73" t="s">
        <v>154</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row>
    <row r="3" ht="25.5" customHeight="1" spans="1:81">
      <c r="A3" s="74" t="s">
        <v>155</v>
      </c>
      <c r="B3" s="75"/>
      <c r="C3" s="75"/>
      <c r="D3" s="76"/>
      <c r="E3" s="76"/>
      <c r="F3" s="77"/>
      <c r="G3" s="77"/>
      <c r="H3" s="77"/>
      <c r="I3"/>
      <c r="J3" s="97"/>
      <c r="CC3" s="107" t="s">
        <v>72</v>
      </c>
    </row>
    <row r="4" ht="18" customHeight="1" spans="1:81">
      <c r="A4" s="78" t="s">
        <v>100</v>
      </c>
      <c r="B4" s="78"/>
      <c r="C4" s="78"/>
      <c r="D4" s="78"/>
      <c r="E4" s="79" t="s">
        <v>75</v>
      </c>
      <c r="F4" s="80" t="s">
        <v>102</v>
      </c>
      <c r="G4" s="80"/>
      <c r="H4" s="80"/>
      <c r="I4" s="80"/>
      <c r="J4" s="80"/>
      <c r="K4" s="80"/>
      <c r="L4" s="80"/>
      <c r="M4" s="80"/>
      <c r="N4" s="80"/>
      <c r="O4" s="80"/>
      <c r="P4" s="80"/>
      <c r="Q4" s="80"/>
      <c r="R4" s="80"/>
      <c r="S4" s="80"/>
      <c r="T4" s="80"/>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80"/>
      <c r="BX4" s="80"/>
      <c r="BY4" s="80"/>
      <c r="BZ4" s="80"/>
      <c r="CA4" s="80"/>
      <c r="CB4" s="80"/>
      <c r="CC4" s="80"/>
    </row>
    <row r="5" ht="25.5" customHeight="1" spans="1:81">
      <c r="A5" s="81" t="s">
        <v>156</v>
      </c>
      <c r="B5" s="81"/>
      <c r="C5" s="81"/>
      <c r="D5" s="82" t="s">
        <v>153</v>
      </c>
      <c r="E5" s="83"/>
      <c r="F5" s="84" t="s">
        <v>68</v>
      </c>
      <c r="G5" s="85" t="s">
        <v>157</v>
      </c>
      <c r="H5" s="86" t="s">
        <v>117</v>
      </c>
      <c r="I5" s="86"/>
      <c r="J5" s="86"/>
      <c r="K5" s="86"/>
      <c r="L5" s="86"/>
      <c r="M5" s="86"/>
      <c r="N5" s="86"/>
      <c r="O5" s="86"/>
      <c r="P5" s="86"/>
      <c r="Q5" s="86"/>
      <c r="R5" s="86"/>
      <c r="S5" s="86"/>
      <c r="T5" s="99" t="s">
        <v>158</v>
      </c>
      <c r="U5" s="103" t="s">
        <v>112</v>
      </c>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99" t="s">
        <v>159</v>
      </c>
      <c r="BX5" s="99" t="s">
        <v>118</v>
      </c>
      <c r="BY5" s="99"/>
      <c r="BZ5" s="99"/>
      <c r="CA5" s="99"/>
      <c r="CB5" s="99"/>
      <c r="CC5" s="99"/>
    </row>
    <row r="6" ht="21" customHeight="1" spans="1:81">
      <c r="A6" s="82" t="s">
        <v>108</v>
      </c>
      <c r="B6" s="82" t="s">
        <v>109</v>
      </c>
      <c r="C6" s="82" t="s">
        <v>110</v>
      </c>
      <c r="D6" s="87"/>
      <c r="E6" s="83"/>
      <c r="F6" s="88"/>
      <c r="G6" s="89"/>
      <c r="H6" s="80"/>
      <c r="I6" s="80"/>
      <c r="J6" s="80"/>
      <c r="K6" s="80"/>
      <c r="L6" s="80"/>
      <c r="M6" s="80"/>
      <c r="N6" s="80"/>
      <c r="O6" s="80"/>
      <c r="P6" s="80"/>
      <c r="Q6" s="80"/>
      <c r="R6" s="80"/>
      <c r="S6" s="80"/>
      <c r="T6" s="104"/>
      <c r="U6" s="103"/>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ht="36" customHeight="1" spans="1:84">
      <c r="A7" s="90"/>
      <c r="B7" s="90"/>
      <c r="C7" s="90"/>
      <c r="D7" s="90"/>
      <c r="E7" s="91"/>
      <c r="F7" s="92"/>
      <c r="G7" s="93"/>
      <c r="H7" s="94" t="s">
        <v>160</v>
      </c>
      <c r="I7" s="94" t="s">
        <v>161</v>
      </c>
      <c r="J7" s="98" t="s">
        <v>162</v>
      </c>
      <c r="K7" s="99" t="s">
        <v>163</v>
      </c>
      <c r="L7" s="99" t="s">
        <v>164</v>
      </c>
      <c r="M7" s="99" t="s">
        <v>165</v>
      </c>
      <c r="N7" s="99" t="s">
        <v>166</v>
      </c>
      <c r="O7" s="99" t="s">
        <v>167</v>
      </c>
      <c r="P7" s="99" t="s">
        <v>168</v>
      </c>
      <c r="Q7" s="99" t="s">
        <v>169</v>
      </c>
      <c r="R7" s="99" t="s">
        <v>170</v>
      </c>
      <c r="S7" s="99" t="s">
        <v>171</v>
      </c>
      <c r="T7" s="104"/>
      <c r="U7" s="105" t="s">
        <v>172</v>
      </c>
      <c r="V7" s="106" t="s">
        <v>173</v>
      </c>
      <c r="W7" s="99" t="s">
        <v>174</v>
      </c>
      <c r="X7" s="99" t="s">
        <v>175</v>
      </c>
      <c r="Y7" s="99" t="s">
        <v>176</v>
      </c>
      <c r="Z7" s="99" t="s">
        <v>177</v>
      </c>
      <c r="AA7" s="99" t="s">
        <v>178</v>
      </c>
      <c r="AB7" s="99" t="s">
        <v>179</v>
      </c>
      <c r="AC7" s="99" t="s">
        <v>180</v>
      </c>
      <c r="AD7" s="99" t="s">
        <v>181</v>
      </c>
      <c r="AE7" s="99" t="s">
        <v>182</v>
      </c>
      <c r="AF7" s="99" t="s">
        <v>183</v>
      </c>
      <c r="AG7" s="99" t="s">
        <v>184</v>
      </c>
      <c r="AH7" s="99" t="s">
        <v>185</v>
      </c>
      <c r="AI7" s="99" t="s">
        <v>186</v>
      </c>
      <c r="AJ7" s="99" t="s">
        <v>187</v>
      </c>
      <c r="AK7" s="99" t="s">
        <v>188</v>
      </c>
      <c r="AL7" s="99" t="s">
        <v>189</v>
      </c>
      <c r="AM7" s="99" t="s">
        <v>190</v>
      </c>
      <c r="AN7" s="99" t="s">
        <v>191</v>
      </c>
      <c r="AO7" s="99" t="s">
        <v>192</v>
      </c>
      <c r="AP7" s="99" t="s">
        <v>193</v>
      </c>
      <c r="AQ7" s="99" t="s">
        <v>194</v>
      </c>
      <c r="AR7" s="99" t="s">
        <v>195</v>
      </c>
      <c r="AS7" s="99" t="s">
        <v>196</v>
      </c>
      <c r="AT7" s="99" t="s">
        <v>197</v>
      </c>
      <c r="AU7" s="99" t="s">
        <v>198</v>
      </c>
      <c r="AV7" s="99" t="s">
        <v>199</v>
      </c>
      <c r="AW7" s="99" t="s">
        <v>173</v>
      </c>
      <c r="AX7" s="99" t="s">
        <v>174</v>
      </c>
      <c r="AY7" s="99" t="s">
        <v>175</v>
      </c>
      <c r="AZ7" s="99" t="s">
        <v>176</v>
      </c>
      <c r="BA7" s="99" t="s">
        <v>177</v>
      </c>
      <c r="BB7" s="99" t="s">
        <v>178</v>
      </c>
      <c r="BC7" s="99" t="s">
        <v>179</v>
      </c>
      <c r="BD7" s="99" t="s">
        <v>180</v>
      </c>
      <c r="BE7" s="99" t="s">
        <v>181</v>
      </c>
      <c r="BF7" s="99" t="s">
        <v>182</v>
      </c>
      <c r="BG7" s="99" t="s">
        <v>183</v>
      </c>
      <c r="BH7" s="99" t="s">
        <v>184</v>
      </c>
      <c r="BI7" s="99" t="s">
        <v>185</v>
      </c>
      <c r="BJ7" s="99" t="s">
        <v>186</v>
      </c>
      <c r="BK7" s="99" t="s">
        <v>187</v>
      </c>
      <c r="BL7" s="99" t="s">
        <v>188</v>
      </c>
      <c r="BM7" s="99" t="s">
        <v>189</v>
      </c>
      <c r="BN7" s="99" t="s">
        <v>190</v>
      </c>
      <c r="BO7" s="99" t="s">
        <v>191</v>
      </c>
      <c r="BP7" s="99" t="s">
        <v>192</v>
      </c>
      <c r="BQ7" s="99" t="s">
        <v>193</v>
      </c>
      <c r="BR7" s="99" t="s">
        <v>194</v>
      </c>
      <c r="BS7" s="99" t="s">
        <v>195</v>
      </c>
      <c r="BT7" s="99" t="s">
        <v>196</v>
      </c>
      <c r="BU7" s="99" t="s">
        <v>197</v>
      </c>
      <c r="BV7" s="99" t="s">
        <v>198</v>
      </c>
      <c r="BW7" s="104"/>
      <c r="BX7" s="104" t="s">
        <v>200</v>
      </c>
      <c r="BY7" s="104" t="s">
        <v>201</v>
      </c>
      <c r="BZ7" s="104" t="s">
        <v>202</v>
      </c>
      <c r="CA7" s="104" t="s">
        <v>203</v>
      </c>
      <c r="CB7" s="104" t="s">
        <v>204</v>
      </c>
      <c r="CC7" s="104" t="s">
        <v>205</v>
      </c>
      <c r="CD7"/>
      <c r="CE7"/>
      <c r="CF7"/>
    </row>
    <row r="8" ht="25.5" customHeight="1" spans="1:81">
      <c r="A8" s="95" t="s">
        <v>94</v>
      </c>
      <c r="B8" s="95" t="s">
        <v>94</v>
      </c>
      <c r="C8" s="95" t="s">
        <v>94</v>
      </c>
      <c r="D8" s="95">
        <v>1</v>
      </c>
      <c r="E8" s="95">
        <v>2</v>
      </c>
      <c r="F8" s="95">
        <v>3</v>
      </c>
      <c r="G8" s="95">
        <v>4</v>
      </c>
      <c r="H8" s="95">
        <v>5</v>
      </c>
      <c r="I8" s="95">
        <v>6</v>
      </c>
      <c r="J8" s="95">
        <v>7</v>
      </c>
      <c r="K8" s="100">
        <v>8</v>
      </c>
      <c r="L8" s="100">
        <v>9</v>
      </c>
      <c r="M8" s="100">
        <v>10</v>
      </c>
      <c r="N8" s="100">
        <v>11</v>
      </c>
      <c r="O8" s="100">
        <v>12</v>
      </c>
      <c r="P8" s="100">
        <v>13</v>
      </c>
      <c r="Q8" s="100">
        <v>14</v>
      </c>
      <c r="R8" s="100">
        <v>15</v>
      </c>
      <c r="S8" s="100">
        <v>16</v>
      </c>
      <c r="T8" s="100">
        <v>17</v>
      </c>
      <c r="U8" s="100">
        <v>18</v>
      </c>
      <c r="V8" s="100">
        <v>19</v>
      </c>
      <c r="W8" s="100">
        <v>20</v>
      </c>
      <c r="X8" s="100">
        <v>21</v>
      </c>
      <c r="Y8" s="100">
        <v>22</v>
      </c>
      <c r="Z8" s="100">
        <v>23</v>
      </c>
      <c r="AA8" s="100">
        <v>24</v>
      </c>
      <c r="AB8" s="100">
        <v>25</v>
      </c>
      <c r="AC8" s="100">
        <v>26</v>
      </c>
      <c r="AD8" s="100">
        <v>27</v>
      </c>
      <c r="AE8" s="100">
        <v>28</v>
      </c>
      <c r="AF8" s="100">
        <v>29</v>
      </c>
      <c r="AG8" s="100">
        <v>30</v>
      </c>
      <c r="AH8" s="100">
        <v>31</v>
      </c>
      <c r="AI8" s="100">
        <v>32</v>
      </c>
      <c r="AJ8" s="100">
        <v>33</v>
      </c>
      <c r="AK8" s="100">
        <v>34</v>
      </c>
      <c r="AL8" s="100">
        <v>35</v>
      </c>
      <c r="AM8" s="100">
        <v>36</v>
      </c>
      <c r="AN8" s="100">
        <v>37</v>
      </c>
      <c r="AO8" s="100">
        <v>38</v>
      </c>
      <c r="AP8" s="100">
        <v>39</v>
      </c>
      <c r="AQ8" s="100">
        <v>40</v>
      </c>
      <c r="AR8" s="100">
        <v>41</v>
      </c>
      <c r="AS8" s="100">
        <v>42</v>
      </c>
      <c r="AT8" s="100">
        <v>43</v>
      </c>
      <c r="AU8" s="100">
        <v>44</v>
      </c>
      <c r="AV8" s="100">
        <v>45</v>
      </c>
      <c r="AW8" s="100">
        <v>46</v>
      </c>
      <c r="AX8" s="100">
        <v>47</v>
      </c>
      <c r="AY8" s="100">
        <v>48</v>
      </c>
      <c r="AZ8" s="100">
        <v>49</v>
      </c>
      <c r="BA8" s="100">
        <v>50</v>
      </c>
      <c r="BB8" s="100">
        <v>51</v>
      </c>
      <c r="BC8" s="100">
        <v>52</v>
      </c>
      <c r="BD8" s="100">
        <v>53</v>
      </c>
      <c r="BE8" s="100">
        <v>54</v>
      </c>
      <c r="BF8" s="100">
        <v>55</v>
      </c>
      <c r="BG8" s="100">
        <v>56</v>
      </c>
      <c r="BH8" s="100">
        <v>57</v>
      </c>
      <c r="BI8" s="100">
        <v>58</v>
      </c>
      <c r="BJ8" s="100">
        <v>59</v>
      </c>
      <c r="BK8" s="100">
        <v>60</v>
      </c>
      <c r="BL8" s="100">
        <v>61</v>
      </c>
      <c r="BM8" s="100">
        <v>62</v>
      </c>
      <c r="BN8" s="100">
        <v>63</v>
      </c>
      <c r="BO8" s="100">
        <v>64</v>
      </c>
      <c r="BP8" s="100">
        <v>65</v>
      </c>
      <c r="BQ8" s="100">
        <v>66</v>
      </c>
      <c r="BR8" s="100">
        <v>67</v>
      </c>
      <c r="BS8" s="100">
        <v>68</v>
      </c>
      <c r="BT8" s="100">
        <v>69</v>
      </c>
      <c r="BU8" s="100">
        <v>70</v>
      </c>
      <c r="BV8" s="100">
        <v>71</v>
      </c>
      <c r="BW8" s="100">
        <v>72</v>
      </c>
      <c r="BX8" s="100">
        <v>73</v>
      </c>
      <c r="BY8" s="100">
        <v>74</v>
      </c>
      <c r="BZ8" s="100">
        <v>75</v>
      </c>
      <c r="CA8" s="100">
        <v>76</v>
      </c>
      <c r="CB8" s="100">
        <v>77</v>
      </c>
      <c r="CC8" s="100">
        <v>78</v>
      </c>
    </row>
    <row r="9" s="71" customFormat="1" ht="39.95" customHeight="1" spans="1:81">
      <c r="A9" s="95"/>
      <c r="B9" s="95"/>
      <c r="C9" s="95"/>
      <c r="D9" s="95" t="s">
        <v>68</v>
      </c>
      <c r="E9" s="96">
        <v>992898.66</v>
      </c>
      <c r="F9" s="96">
        <v>992898.66</v>
      </c>
      <c r="G9" s="96">
        <v>726898.66</v>
      </c>
      <c r="H9" s="96">
        <v>250408</v>
      </c>
      <c r="I9" s="96">
        <v>139260</v>
      </c>
      <c r="J9" s="96">
        <v>200000</v>
      </c>
      <c r="K9" s="101">
        <v>2658.34</v>
      </c>
      <c r="L9" s="101">
        <v>0</v>
      </c>
      <c r="M9" s="101">
        <v>0</v>
      </c>
      <c r="N9" s="101">
        <v>0</v>
      </c>
      <c r="O9" s="101">
        <v>0</v>
      </c>
      <c r="P9" s="101">
        <v>59809.92</v>
      </c>
      <c r="Q9" s="101">
        <v>0</v>
      </c>
      <c r="R9" s="101">
        <v>29904.96</v>
      </c>
      <c r="S9" s="101">
        <v>44857.44</v>
      </c>
      <c r="T9" s="101">
        <v>186000</v>
      </c>
      <c r="U9" s="101">
        <v>185700</v>
      </c>
      <c r="V9" s="101">
        <v>151500</v>
      </c>
      <c r="W9" s="101">
        <v>5000</v>
      </c>
      <c r="X9" s="101">
        <v>0</v>
      </c>
      <c r="Y9" s="101">
        <v>0</v>
      </c>
      <c r="Z9" s="101">
        <v>0</v>
      </c>
      <c r="AA9" s="101">
        <v>0</v>
      </c>
      <c r="AB9" s="101">
        <v>0</v>
      </c>
      <c r="AC9" s="101">
        <v>0</v>
      </c>
      <c r="AD9" s="101">
        <v>0</v>
      </c>
      <c r="AE9" s="101">
        <v>0</v>
      </c>
      <c r="AF9" s="101">
        <v>0</v>
      </c>
      <c r="AG9" s="101">
        <v>0</v>
      </c>
      <c r="AH9" s="101">
        <v>0</v>
      </c>
      <c r="AI9" s="101">
        <v>0</v>
      </c>
      <c r="AJ9" s="101">
        <v>0</v>
      </c>
      <c r="AK9" s="101">
        <v>0</v>
      </c>
      <c r="AL9" s="101">
        <v>0</v>
      </c>
      <c r="AM9" s="101">
        <v>0</v>
      </c>
      <c r="AN9" s="101">
        <v>5000</v>
      </c>
      <c r="AO9" s="101">
        <v>0</v>
      </c>
      <c r="AP9" s="101">
        <v>4800</v>
      </c>
      <c r="AQ9" s="101">
        <v>11400</v>
      </c>
      <c r="AR9" s="101">
        <v>0</v>
      </c>
      <c r="AS9" s="101">
        <v>0</v>
      </c>
      <c r="AT9" s="101">
        <v>0</v>
      </c>
      <c r="AU9" s="101">
        <v>8000</v>
      </c>
      <c r="AV9" s="101">
        <v>300</v>
      </c>
      <c r="AW9" s="101">
        <v>300</v>
      </c>
      <c r="AX9" s="101">
        <v>0</v>
      </c>
      <c r="AY9" s="101">
        <v>0</v>
      </c>
      <c r="AZ9" s="101">
        <v>0</v>
      </c>
      <c r="BA9" s="101">
        <v>0</v>
      </c>
      <c r="BB9" s="101">
        <v>0</v>
      </c>
      <c r="BC9" s="101">
        <v>0</v>
      </c>
      <c r="BD9" s="101">
        <v>0</v>
      </c>
      <c r="BE9" s="101">
        <v>0</v>
      </c>
      <c r="BF9" s="101">
        <v>0</v>
      </c>
      <c r="BG9" s="101">
        <v>0</v>
      </c>
      <c r="BH9" s="101">
        <v>0</v>
      </c>
      <c r="BI9" s="101">
        <v>0</v>
      </c>
      <c r="BJ9" s="101">
        <v>0</v>
      </c>
      <c r="BK9" s="101">
        <v>0</v>
      </c>
      <c r="BL9" s="101">
        <v>0</v>
      </c>
      <c r="BM9" s="101">
        <v>0</v>
      </c>
      <c r="BN9" s="101">
        <v>0</v>
      </c>
      <c r="BO9" s="101">
        <v>0</v>
      </c>
      <c r="BP9" s="101">
        <v>0</v>
      </c>
      <c r="BQ9" s="101">
        <v>0</v>
      </c>
      <c r="BR9" s="101">
        <v>0</v>
      </c>
      <c r="BS9" s="101">
        <v>0</v>
      </c>
      <c r="BT9" s="101">
        <v>0</v>
      </c>
      <c r="BU9" s="101">
        <v>0</v>
      </c>
      <c r="BV9" s="101">
        <v>0</v>
      </c>
      <c r="BW9" s="101">
        <v>80000</v>
      </c>
      <c r="BX9" s="101">
        <v>0</v>
      </c>
      <c r="BY9" s="101">
        <v>0</v>
      </c>
      <c r="BZ9" s="101">
        <v>0</v>
      </c>
      <c r="CA9" s="101">
        <v>0</v>
      </c>
      <c r="CB9" s="101">
        <v>80000</v>
      </c>
      <c r="CC9" s="101">
        <v>0</v>
      </c>
    </row>
    <row r="10" ht="39.95" customHeight="1" spans="1:81">
      <c r="A10" s="95"/>
      <c r="B10" s="95"/>
      <c r="C10" s="95"/>
      <c r="D10" s="95" t="s">
        <v>95</v>
      </c>
      <c r="E10" s="96">
        <v>992898.66</v>
      </c>
      <c r="F10" s="96">
        <v>992898.66</v>
      </c>
      <c r="G10" s="96">
        <v>726898.66</v>
      </c>
      <c r="H10" s="96">
        <v>250408</v>
      </c>
      <c r="I10" s="96">
        <v>139260</v>
      </c>
      <c r="J10" s="96">
        <v>200000</v>
      </c>
      <c r="K10" s="101">
        <v>2658.34</v>
      </c>
      <c r="L10" s="101">
        <v>0</v>
      </c>
      <c r="M10" s="101">
        <v>0</v>
      </c>
      <c r="N10" s="101">
        <v>0</v>
      </c>
      <c r="O10" s="101">
        <v>0</v>
      </c>
      <c r="P10" s="101">
        <v>59809.92</v>
      </c>
      <c r="Q10" s="101">
        <v>0</v>
      </c>
      <c r="R10" s="101">
        <v>29904.96</v>
      </c>
      <c r="S10" s="101">
        <v>44857.44</v>
      </c>
      <c r="T10" s="101">
        <v>186000</v>
      </c>
      <c r="U10" s="101">
        <v>185700</v>
      </c>
      <c r="V10" s="101">
        <v>151500</v>
      </c>
      <c r="W10" s="101">
        <v>5000</v>
      </c>
      <c r="X10" s="101">
        <v>0</v>
      </c>
      <c r="Y10" s="101">
        <v>0</v>
      </c>
      <c r="Z10" s="101">
        <v>0</v>
      </c>
      <c r="AA10" s="101">
        <v>0</v>
      </c>
      <c r="AB10" s="101">
        <v>0</v>
      </c>
      <c r="AC10" s="101">
        <v>0</v>
      </c>
      <c r="AD10" s="101">
        <v>0</v>
      </c>
      <c r="AE10" s="101">
        <v>0</v>
      </c>
      <c r="AF10" s="101">
        <v>0</v>
      </c>
      <c r="AG10" s="101">
        <v>0</v>
      </c>
      <c r="AH10" s="101">
        <v>0</v>
      </c>
      <c r="AI10" s="101">
        <v>0</v>
      </c>
      <c r="AJ10" s="101">
        <v>0</v>
      </c>
      <c r="AK10" s="101">
        <v>0</v>
      </c>
      <c r="AL10" s="101">
        <v>0</v>
      </c>
      <c r="AM10" s="101">
        <v>0</v>
      </c>
      <c r="AN10" s="101">
        <v>5000</v>
      </c>
      <c r="AO10" s="101">
        <v>0</v>
      </c>
      <c r="AP10" s="101">
        <v>4800</v>
      </c>
      <c r="AQ10" s="101">
        <v>11400</v>
      </c>
      <c r="AR10" s="101">
        <v>0</v>
      </c>
      <c r="AS10" s="101">
        <v>0</v>
      </c>
      <c r="AT10" s="101">
        <v>0</v>
      </c>
      <c r="AU10" s="101">
        <v>8000</v>
      </c>
      <c r="AV10" s="101">
        <v>300</v>
      </c>
      <c r="AW10" s="101">
        <v>300</v>
      </c>
      <c r="AX10" s="101">
        <v>0</v>
      </c>
      <c r="AY10" s="101">
        <v>0</v>
      </c>
      <c r="AZ10" s="101">
        <v>0</v>
      </c>
      <c r="BA10" s="101">
        <v>0</v>
      </c>
      <c r="BB10" s="101">
        <v>0</v>
      </c>
      <c r="BC10" s="101">
        <v>0</v>
      </c>
      <c r="BD10" s="101">
        <v>0</v>
      </c>
      <c r="BE10" s="101">
        <v>0</v>
      </c>
      <c r="BF10" s="101">
        <v>0</v>
      </c>
      <c r="BG10" s="101">
        <v>0</v>
      </c>
      <c r="BH10" s="101">
        <v>0</v>
      </c>
      <c r="BI10" s="101">
        <v>0</v>
      </c>
      <c r="BJ10" s="101">
        <v>0</v>
      </c>
      <c r="BK10" s="101">
        <v>0</v>
      </c>
      <c r="BL10" s="101">
        <v>0</v>
      </c>
      <c r="BM10" s="101">
        <v>0</v>
      </c>
      <c r="BN10" s="101">
        <v>0</v>
      </c>
      <c r="BO10" s="101">
        <v>0</v>
      </c>
      <c r="BP10" s="101">
        <v>0</v>
      </c>
      <c r="BQ10" s="101">
        <v>0</v>
      </c>
      <c r="BR10" s="101">
        <v>0</v>
      </c>
      <c r="BS10" s="101">
        <v>0</v>
      </c>
      <c r="BT10" s="101">
        <v>0</v>
      </c>
      <c r="BU10" s="101">
        <v>0</v>
      </c>
      <c r="BV10" s="101">
        <v>0</v>
      </c>
      <c r="BW10" s="101">
        <v>80000</v>
      </c>
      <c r="BX10" s="101">
        <v>0</v>
      </c>
      <c r="BY10" s="101">
        <v>0</v>
      </c>
      <c r="BZ10" s="101">
        <v>0</v>
      </c>
      <c r="CA10" s="101">
        <v>0</v>
      </c>
      <c r="CB10" s="101">
        <v>80000</v>
      </c>
      <c r="CC10" s="101">
        <v>0</v>
      </c>
    </row>
    <row r="11" ht="39.95" customHeight="1" spans="1:81">
      <c r="A11" s="95">
        <v>201</v>
      </c>
      <c r="B11" s="95">
        <v>29</v>
      </c>
      <c r="C11" s="95">
        <v>99</v>
      </c>
      <c r="D11" s="95" t="s">
        <v>206</v>
      </c>
      <c r="E11" s="96">
        <v>2658.34</v>
      </c>
      <c r="F11" s="96">
        <v>2658.34</v>
      </c>
      <c r="G11" s="96">
        <v>2658.34</v>
      </c>
      <c r="H11" s="96">
        <v>0</v>
      </c>
      <c r="I11" s="96">
        <v>0</v>
      </c>
      <c r="J11" s="96">
        <v>0</v>
      </c>
      <c r="K11" s="101">
        <v>2658.34</v>
      </c>
      <c r="L11" s="101">
        <v>0</v>
      </c>
      <c r="M11" s="101">
        <v>0</v>
      </c>
      <c r="N11" s="101">
        <v>0</v>
      </c>
      <c r="O11" s="101">
        <v>0</v>
      </c>
      <c r="P11" s="101">
        <v>0</v>
      </c>
      <c r="Q11" s="101">
        <v>0</v>
      </c>
      <c r="R11" s="101">
        <v>0</v>
      </c>
      <c r="S11" s="101">
        <v>0</v>
      </c>
      <c r="T11" s="101">
        <v>0</v>
      </c>
      <c r="U11" s="101">
        <v>0</v>
      </c>
      <c r="V11" s="101">
        <v>0</v>
      </c>
      <c r="W11" s="101">
        <v>0</v>
      </c>
      <c r="X11" s="101">
        <v>0</v>
      </c>
      <c r="Y11" s="101">
        <v>0</v>
      </c>
      <c r="Z11" s="101">
        <v>0</v>
      </c>
      <c r="AA11" s="101">
        <v>0</v>
      </c>
      <c r="AB11" s="101">
        <v>0</v>
      </c>
      <c r="AC11" s="101">
        <v>0</v>
      </c>
      <c r="AD11" s="101">
        <v>0</v>
      </c>
      <c r="AE11" s="101">
        <v>0</v>
      </c>
      <c r="AF11" s="101">
        <v>0</v>
      </c>
      <c r="AG11" s="101">
        <v>0</v>
      </c>
      <c r="AH11" s="101">
        <v>0</v>
      </c>
      <c r="AI11" s="101">
        <v>0</v>
      </c>
      <c r="AJ11" s="101">
        <v>0</v>
      </c>
      <c r="AK11" s="101">
        <v>0</v>
      </c>
      <c r="AL11" s="101">
        <v>0</v>
      </c>
      <c r="AM11" s="101">
        <v>0</v>
      </c>
      <c r="AN11" s="101">
        <v>0</v>
      </c>
      <c r="AO11" s="101">
        <v>0</v>
      </c>
      <c r="AP11" s="101">
        <v>0</v>
      </c>
      <c r="AQ11" s="101">
        <v>0</v>
      </c>
      <c r="AR11" s="101">
        <v>0</v>
      </c>
      <c r="AS11" s="101">
        <v>0</v>
      </c>
      <c r="AT11" s="101">
        <v>0</v>
      </c>
      <c r="AU11" s="101">
        <v>0</v>
      </c>
      <c r="AV11" s="101">
        <v>0</v>
      </c>
      <c r="AW11" s="101">
        <v>0</v>
      </c>
      <c r="AX11" s="101">
        <v>0</v>
      </c>
      <c r="AY11" s="101">
        <v>0</v>
      </c>
      <c r="AZ11" s="101">
        <v>0</v>
      </c>
      <c r="BA11" s="101">
        <v>0</v>
      </c>
      <c r="BB11" s="101">
        <v>0</v>
      </c>
      <c r="BC11" s="101">
        <v>0</v>
      </c>
      <c r="BD11" s="101">
        <v>0</v>
      </c>
      <c r="BE11" s="101">
        <v>0</v>
      </c>
      <c r="BF11" s="101">
        <v>0</v>
      </c>
      <c r="BG11" s="101">
        <v>0</v>
      </c>
      <c r="BH11" s="101">
        <v>0</v>
      </c>
      <c r="BI11" s="101">
        <v>0</v>
      </c>
      <c r="BJ11" s="101">
        <v>0</v>
      </c>
      <c r="BK11" s="101">
        <v>0</v>
      </c>
      <c r="BL11" s="101">
        <v>0</v>
      </c>
      <c r="BM11" s="101">
        <v>0</v>
      </c>
      <c r="BN11" s="101">
        <v>0</v>
      </c>
      <c r="BO11" s="101">
        <v>0</v>
      </c>
      <c r="BP11" s="101">
        <v>0</v>
      </c>
      <c r="BQ11" s="101">
        <v>0</v>
      </c>
      <c r="BR11" s="101">
        <v>0</v>
      </c>
      <c r="BS11" s="101">
        <v>0</v>
      </c>
      <c r="BT11" s="101">
        <v>0</v>
      </c>
      <c r="BU11" s="101">
        <v>0</v>
      </c>
      <c r="BV11" s="101">
        <v>0</v>
      </c>
      <c r="BW11" s="101">
        <v>0</v>
      </c>
      <c r="BX11" s="101">
        <v>0</v>
      </c>
      <c r="BY11" s="101">
        <v>0</v>
      </c>
      <c r="BZ11" s="101">
        <v>0</v>
      </c>
      <c r="CA11" s="101">
        <v>0</v>
      </c>
      <c r="CB11" s="101">
        <v>0</v>
      </c>
      <c r="CC11" s="101">
        <v>0</v>
      </c>
    </row>
    <row r="12" ht="39.95" customHeight="1" spans="1:81">
      <c r="A12" s="95">
        <v>221</v>
      </c>
      <c r="B12" s="95">
        <v>2</v>
      </c>
      <c r="C12" s="95">
        <v>1</v>
      </c>
      <c r="D12" s="95" t="s">
        <v>207</v>
      </c>
      <c r="E12" s="96">
        <v>44857.44</v>
      </c>
      <c r="F12" s="96">
        <v>44857.44</v>
      </c>
      <c r="G12" s="96">
        <v>44857.44</v>
      </c>
      <c r="H12" s="96">
        <v>0</v>
      </c>
      <c r="I12" s="96">
        <v>0</v>
      </c>
      <c r="J12" s="96">
        <v>0</v>
      </c>
      <c r="K12" s="101">
        <v>0</v>
      </c>
      <c r="L12" s="101">
        <v>0</v>
      </c>
      <c r="M12" s="101">
        <v>0</v>
      </c>
      <c r="N12" s="101">
        <v>0</v>
      </c>
      <c r="O12" s="101">
        <v>0</v>
      </c>
      <c r="P12" s="101">
        <v>0</v>
      </c>
      <c r="Q12" s="101">
        <v>0</v>
      </c>
      <c r="R12" s="101">
        <v>0</v>
      </c>
      <c r="S12" s="101">
        <v>44857.44</v>
      </c>
      <c r="T12" s="101">
        <v>0</v>
      </c>
      <c r="U12" s="101">
        <v>0</v>
      </c>
      <c r="V12" s="101">
        <v>0</v>
      </c>
      <c r="W12" s="101">
        <v>0</v>
      </c>
      <c r="X12" s="101">
        <v>0</v>
      </c>
      <c r="Y12" s="101">
        <v>0</v>
      </c>
      <c r="Z12" s="101">
        <v>0</v>
      </c>
      <c r="AA12" s="101">
        <v>0</v>
      </c>
      <c r="AB12" s="101">
        <v>0</v>
      </c>
      <c r="AC12" s="101">
        <v>0</v>
      </c>
      <c r="AD12" s="101">
        <v>0</v>
      </c>
      <c r="AE12" s="101">
        <v>0</v>
      </c>
      <c r="AF12" s="101">
        <v>0</v>
      </c>
      <c r="AG12" s="101">
        <v>0</v>
      </c>
      <c r="AH12" s="101">
        <v>0</v>
      </c>
      <c r="AI12" s="101">
        <v>0</v>
      </c>
      <c r="AJ12" s="101">
        <v>0</v>
      </c>
      <c r="AK12" s="101">
        <v>0</v>
      </c>
      <c r="AL12" s="101">
        <v>0</v>
      </c>
      <c r="AM12" s="101">
        <v>0</v>
      </c>
      <c r="AN12" s="101">
        <v>0</v>
      </c>
      <c r="AO12" s="101">
        <v>0</v>
      </c>
      <c r="AP12" s="101">
        <v>0</v>
      </c>
      <c r="AQ12" s="101">
        <v>0</v>
      </c>
      <c r="AR12" s="101">
        <v>0</v>
      </c>
      <c r="AS12" s="101">
        <v>0</v>
      </c>
      <c r="AT12" s="101">
        <v>0</v>
      </c>
      <c r="AU12" s="101">
        <v>0</v>
      </c>
      <c r="AV12" s="101">
        <v>0</v>
      </c>
      <c r="AW12" s="101">
        <v>0</v>
      </c>
      <c r="AX12" s="101">
        <v>0</v>
      </c>
      <c r="AY12" s="101">
        <v>0</v>
      </c>
      <c r="AZ12" s="101">
        <v>0</v>
      </c>
      <c r="BA12" s="101">
        <v>0</v>
      </c>
      <c r="BB12" s="101">
        <v>0</v>
      </c>
      <c r="BC12" s="101">
        <v>0</v>
      </c>
      <c r="BD12" s="101">
        <v>0</v>
      </c>
      <c r="BE12" s="101">
        <v>0</v>
      </c>
      <c r="BF12" s="101">
        <v>0</v>
      </c>
      <c r="BG12" s="101">
        <v>0</v>
      </c>
      <c r="BH12" s="101">
        <v>0</v>
      </c>
      <c r="BI12" s="101">
        <v>0</v>
      </c>
      <c r="BJ12" s="101">
        <v>0</v>
      </c>
      <c r="BK12" s="101">
        <v>0</v>
      </c>
      <c r="BL12" s="101">
        <v>0</v>
      </c>
      <c r="BM12" s="101">
        <v>0</v>
      </c>
      <c r="BN12" s="101">
        <v>0</v>
      </c>
      <c r="BO12" s="101">
        <v>0</v>
      </c>
      <c r="BP12" s="101">
        <v>0</v>
      </c>
      <c r="BQ12" s="101">
        <v>0</v>
      </c>
      <c r="BR12" s="101">
        <v>0</v>
      </c>
      <c r="BS12" s="101">
        <v>0</v>
      </c>
      <c r="BT12" s="101">
        <v>0</v>
      </c>
      <c r="BU12" s="101">
        <v>0</v>
      </c>
      <c r="BV12" s="101">
        <v>0</v>
      </c>
      <c r="BW12" s="101">
        <v>0</v>
      </c>
      <c r="BX12" s="101">
        <v>0</v>
      </c>
      <c r="BY12" s="101">
        <v>0</v>
      </c>
      <c r="BZ12" s="101">
        <v>0</v>
      </c>
      <c r="CA12" s="101">
        <v>0</v>
      </c>
      <c r="CB12" s="101">
        <v>0</v>
      </c>
      <c r="CC12" s="101">
        <v>0</v>
      </c>
    </row>
    <row r="13" ht="39.95" customHeight="1" spans="1:81">
      <c r="A13" s="95">
        <v>210</v>
      </c>
      <c r="B13" s="95">
        <v>11</v>
      </c>
      <c r="C13" s="95">
        <v>1</v>
      </c>
      <c r="D13" s="95" t="s">
        <v>208</v>
      </c>
      <c r="E13" s="96">
        <v>29904.96</v>
      </c>
      <c r="F13" s="96">
        <v>29904.96</v>
      </c>
      <c r="G13" s="96">
        <v>29904.96</v>
      </c>
      <c r="H13" s="96">
        <v>0</v>
      </c>
      <c r="I13" s="96">
        <v>0</v>
      </c>
      <c r="J13" s="96">
        <v>0</v>
      </c>
      <c r="K13" s="101">
        <v>0</v>
      </c>
      <c r="L13" s="101">
        <v>0</v>
      </c>
      <c r="M13" s="101">
        <v>0</v>
      </c>
      <c r="N13" s="101">
        <v>0</v>
      </c>
      <c r="O13" s="101">
        <v>0</v>
      </c>
      <c r="P13" s="101">
        <v>0</v>
      </c>
      <c r="Q13" s="101">
        <v>0</v>
      </c>
      <c r="R13" s="101">
        <v>29904.96</v>
      </c>
      <c r="S13" s="101">
        <v>0</v>
      </c>
      <c r="T13" s="101">
        <v>0</v>
      </c>
      <c r="U13" s="101">
        <v>0</v>
      </c>
      <c r="V13" s="101">
        <v>0</v>
      </c>
      <c r="W13" s="101">
        <v>0</v>
      </c>
      <c r="X13" s="101">
        <v>0</v>
      </c>
      <c r="Y13" s="101">
        <v>0</v>
      </c>
      <c r="Z13" s="101">
        <v>0</v>
      </c>
      <c r="AA13" s="101">
        <v>0</v>
      </c>
      <c r="AB13" s="101">
        <v>0</v>
      </c>
      <c r="AC13" s="101">
        <v>0</v>
      </c>
      <c r="AD13" s="101">
        <v>0</v>
      </c>
      <c r="AE13" s="101">
        <v>0</v>
      </c>
      <c r="AF13" s="101">
        <v>0</v>
      </c>
      <c r="AG13" s="101">
        <v>0</v>
      </c>
      <c r="AH13" s="101">
        <v>0</v>
      </c>
      <c r="AI13" s="101">
        <v>0</v>
      </c>
      <c r="AJ13" s="101">
        <v>0</v>
      </c>
      <c r="AK13" s="101">
        <v>0</v>
      </c>
      <c r="AL13" s="101">
        <v>0</v>
      </c>
      <c r="AM13" s="101">
        <v>0</v>
      </c>
      <c r="AN13" s="101">
        <v>0</v>
      </c>
      <c r="AO13" s="101">
        <v>0</v>
      </c>
      <c r="AP13" s="101">
        <v>0</v>
      </c>
      <c r="AQ13" s="101">
        <v>0</v>
      </c>
      <c r="AR13" s="101">
        <v>0</v>
      </c>
      <c r="AS13" s="101">
        <v>0</v>
      </c>
      <c r="AT13" s="101">
        <v>0</v>
      </c>
      <c r="AU13" s="101">
        <v>0</v>
      </c>
      <c r="AV13" s="101">
        <v>0</v>
      </c>
      <c r="AW13" s="101">
        <v>0</v>
      </c>
      <c r="AX13" s="101">
        <v>0</v>
      </c>
      <c r="AY13" s="101">
        <v>0</v>
      </c>
      <c r="AZ13" s="101">
        <v>0</v>
      </c>
      <c r="BA13" s="101">
        <v>0</v>
      </c>
      <c r="BB13" s="101">
        <v>0</v>
      </c>
      <c r="BC13" s="101">
        <v>0</v>
      </c>
      <c r="BD13" s="101">
        <v>0</v>
      </c>
      <c r="BE13" s="101">
        <v>0</v>
      </c>
      <c r="BF13" s="101">
        <v>0</v>
      </c>
      <c r="BG13" s="101">
        <v>0</v>
      </c>
      <c r="BH13" s="101">
        <v>0</v>
      </c>
      <c r="BI13" s="101">
        <v>0</v>
      </c>
      <c r="BJ13" s="101">
        <v>0</v>
      </c>
      <c r="BK13" s="101">
        <v>0</v>
      </c>
      <c r="BL13" s="101">
        <v>0</v>
      </c>
      <c r="BM13" s="101">
        <v>0</v>
      </c>
      <c r="BN13" s="101">
        <v>0</v>
      </c>
      <c r="BO13" s="101">
        <v>0</v>
      </c>
      <c r="BP13" s="101">
        <v>0</v>
      </c>
      <c r="BQ13" s="101">
        <v>0</v>
      </c>
      <c r="BR13" s="101">
        <v>0</v>
      </c>
      <c r="BS13" s="101">
        <v>0</v>
      </c>
      <c r="BT13" s="101">
        <v>0</v>
      </c>
      <c r="BU13" s="101">
        <v>0</v>
      </c>
      <c r="BV13" s="101">
        <v>0</v>
      </c>
      <c r="BW13" s="101">
        <v>0</v>
      </c>
      <c r="BX13" s="101">
        <v>0</v>
      </c>
      <c r="BY13" s="101">
        <v>0</v>
      </c>
      <c r="BZ13" s="101">
        <v>0</v>
      </c>
      <c r="CA13" s="101">
        <v>0</v>
      </c>
      <c r="CB13" s="101">
        <v>0</v>
      </c>
      <c r="CC13" s="101">
        <v>0</v>
      </c>
    </row>
    <row r="14" ht="39.95" customHeight="1" spans="1:81">
      <c r="A14" s="95">
        <v>208</v>
      </c>
      <c r="B14" s="95">
        <v>5</v>
      </c>
      <c r="C14" s="95">
        <v>1</v>
      </c>
      <c r="D14" s="95" t="s">
        <v>209</v>
      </c>
      <c r="E14" s="96">
        <v>300</v>
      </c>
      <c r="F14" s="96">
        <v>300</v>
      </c>
      <c r="G14" s="96">
        <v>0</v>
      </c>
      <c r="H14" s="96">
        <v>0</v>
      </c>
      <c r="I14" s="96">
        <v>0</v>
      </c>
      <c r="J14" s="96">
        <v>0</v>
      </c>
      <c r="K14" s="101">
        <v>0</v>
      </c>
      <c r="L14" s="101">
        <v>0</v>
      </c>
      <c r="M14" s="101">
        <v>0</v>
      </c>
      <c r="N14" s="101">
        <v>0</v>
      </c>
      <c r="O14" s="101">
        <v>0</v>
      </c>
      <c r="P14" s="101">
        <v>0</v>
      </c>
      <c r="Q14" s="101">
        <v>0</v>
      </c>
      <c r="R14" s="101">
        <v>0</v>
      </c>
      <c r="S14" s="101">
        <v>0</v>
      </c>
      <c r="T14" s="101">
        <v>300</v>
      </c>
      <c r="U14" s="101">
        <v>0</v>
      </c>
      <c r="V14" s="101">
        <v>0</v>
      </c>
      <c r="W14" s="101">
        <v>0</v>
      </c>
      <c r="X14" s="101">
        <v>0</v>
      </c>
      <c r="Y14" s="101">
        <v>0</v>
      </c>
      <c r="Z14" s="101">
        <v>0</v>
      </c>
      <c r="AA14" s="101">
        <v>0</v>
      </c>
      <c r="AB14" s="101">
        <v>0</v>
      </c>
      <c r="AC14" s="101">
        <v>0</v>
      </c>
      <c r="AD14" s="101">
        <v>0</v>
      </c>
      <c r="AE14" s="101">
        <v>0</v>
      </c>
      <c r="AF14" s="101">
        <v>0</v>
      </c>
      <c r="AG14" s="101">
        <v>0</v>
      </c>
      <c r="AH14" s="101">
        <v>0</v>
      </c>
      <c r="AI14" s="101">
        <v>0</v>
      </c>
      <c r="AJ14" s="101">
        <v>0</v>
      </c>
      <c r="AK14" s="101">
        <v>0</v>
      </c>
      <c r="AL14" s="101">
        <v>0</v>
      </c>
      <c r="AM14" s="101">
        <v>0</v>
      </c>
      <c r="AN14" s="101">
        <v>0</v>
      </c>
      <c r="AO14" s="101">
        <v>0</v>
      </c>
      <c r="AP14" s="101">
        <v>0</v>
      </c>
      <c r="AQ14" s="101">
        <v>0</v>
      </c>
      <c r="AR14" s="101">
        <v>0</v>
      </c>
      <c r="AS14" s="101">
        <v>0</v>
      </c>
      <c r="AT14" s="101">
        <v>0</v>
      </c>
      <c r="AU14" s="101">
        <v>0</v>
      </c>
      <c r="AV14" s="101">
        <v>300</v>
      </c>
      <c r="AW14" s="101">
        <v>300</v>
      </c>
      <c r="AX14" s="101">
        <v>0</v>
      </c>
      <c r="AY14" s="101">
        <v>0</v>
      </c>
      <c r="AZ14" s="101">
        <v>0</v>
      </c>
      <c r="BA14" s="101">
        <v>0</v>
      </c>
      <c r="BB14" s="101">
        <v>0</v>
      </c>
      <c r="BC14" s="101">
        <v>0</v>
      </c>
      <c r="BD14" s="101">
        <v>0</v>
      </c>
      <c r="BE14" s="101">
        <v>0</v>
      </c>
      <c r="BF14" s="101">
        <v>0</v>
      </c>
      <c r="BG14" s="101">
        <v>0</v>
      </c>
      <c r="BH14" s="101">
        <v>0</v>
      </c>
      <c r="BI14" s="101">
        <v>0</v>
      </c>
      <c r="BJ14" s="101">
        <v>0</v>
      </c>
      <c r="BK14" s="101">
        <v>0</v>
      </c>
      <c r="BL14" s="101">
        <v>0</v>
      </c>
      <c r="BM14" s="101">
        <v>0</v>
      </c>
      <c r="BN14" s="101">
        <v>0</v>
      </c>
      <c r="BO14" s="101">
        <v>0</v>
      </c>
      <c r="BP14" s="101">
        <v>0</v>
      </c>
      <c r="BQ14" s="101">
        <v>0</v>
      </c>
      <c r="BR14" s="101">
        <v>0</v>
      </c>
      <c r="BS14" s="101">
        <v>0</v>
      </c>
      <c r="BT14" s="101">
        <v>0</v>
      </c>
      <c r="BU14" s="101">
        <v>0</v>
      </c>
      <c r="BV14" s="101">
        <v>0</v>
      </c>
      <c r="BW14" s="101">
        <v>0</v>
      </c>
      <c r="BX14" s="101">
        <v>0</v>
      </c>
      <c r="BY14" s="101">
        <v>0</v>
      </c>
      <c r="BZ14" s="101">
        <v>0</v>
      </c>
      <c r="CA14" s="101">
        <v>0</v>
      </c>
      <c r="CB14" s="101">
        <v>0</v>
      </c>
      <c r="CC14" s="101">
        <v>0</v>
      </c>
    </row>
    <row r="15" ht="39.95" customHeight="1" spans="1:81">
      <c r="A15" s="95">
        <v>201</v>
      </c>
      <c r="B15" s="95">
        <v>29</v>
      </c>
      <c r="C15" s="95">
        <v>1</v>
      </c>
      <c r="D15" s="95" t="s">
        <v>210</v>
      </c>
      <c r="E15" s="96">
        <v>775368</v>
      </c>
      <c r="F15" s="96">
        <v>775368</v>
      </c>
      <c r="G15" s="96">
        <v>589668</v>
      </c>
      <c r="H15" s="96">
        <v>250408</v>
      </c>
      <c r="I15" s="96">
        <v>139260</v>
      </c>
      <c r="J15" s="96">
        <v>200000</v>
      </c>
      <c r="K15" s="101">
        <v>0</v>
      </c>
      <c r="L15" s="101">
        <v>0</v>
      </c>
      <c r="M15" s="101">
        <v>0</v>
      </c>
      <c r="N15" s="101">
        <v>0</v>
      </c>
      <c r="O15" s="101">
        <v>0</v>
      </c>
      <c r="P15" s="101">
        <v>0</v>
      </c>
      <c r="Q15" s="101">
        <v>0</v>
      </c>
      <c r="R15" s="101">
        <v>0</v>
      </c>
      <c r="S15" s="101">
        <v>0</v>
      </c>
      <c r="T15" s="101">
        <v>185700</v>
      </c>
      <c r="U15" s="101">
        <v>185700</v>
      </c>
      <c r="V15" s="101">
        <v>151500</v>
      </c>
      <c r="W15" s="101">
        <v>5000</v>
      </c>
      <c r="X15" s="101">
        <v>0</v>
      </c>
      <c r="Y15" s="101">
        <v>0</v>
      </c>
      <c r="Z15" s="101">
        <v>0</v>
      </c>
      <c r="AA15" s="101">
        <v>0</v>
      </c>
      <c r="AB15" s="101">
        <v>0</v>
      </c>
      <c r="AC15" s="101">
        <v>0</v>
      </c>
      <c r="AD15" s="101">
        <v>0</v>
      </c>
      <c r="AE15" s="101">
        <v>0</v>
      </c>
      <c r="AF15" s="101">
        <v>0</v>
      </c>
      <c r="AG15" s="101">
        <v>0</v>
      </c>
      <c r="AH15" s="101">
        <v>0</v>
      </c>
      <c r="AI15" s="101">
        <v>0</v>
      </c>
      <c r="AJ15" s="101">
        <v>0</v>
      </c>
      <c r="AK15" s="101">
        <v>0</v>
      </c>
      <c r="AL15" s="101">
        <v>0</v>
      </c>
      <c r="AM15" s="101">
        <v>0</v>
      </c>
      <c r="AN15" s="101">
        <v>5000</v>
      </c>
      <c r="AO15" s="101">
        <v>0</v>
      </c>
      <c r="AP15" s="101">
        <v>4800</v>
      </c>
      <c r="AQ15" s="101">
        <v>11400</v>
      </c>
      <c r="AR15" s="101">
        <v>0</v>
      </c>
      <c r="AS15" s="101">
        <v>0</v>
      </c>
      <c r="AT15" s="101">
        <v>0</v>
      </c>
      <c r="AU15" s="101">
        <v>8000</v>
      </c>
      <c r="AV15" s="101">
        <v>0</v>
      </c>
      <c r="AW15" s="101">
        <v>0</v>
      </c>
      <c r="AX15" s="101">
        <v>0</v>
      </c>
      <c r="AY15" s="101">
        <v>0</v>
      </c>
      <c r="AZ15" s="101">
        <v>0</v>
      </c>
      <c r="BA15" s="101">
        <v>0</v>
      </c>
      <c r="BB15" s="101">
        <v>0</v>
      </c>
      <c r="BC15" s="101">
        <v>0</v>
      </c>
      <c r="BD15" s="101">
        <v>0</v>
      </c>
      <c r="BE15" s="101">
        <v>0</v>
      </c>
      <c r="BF15" s="101">
        <v>0</v>
      </c>
      <c r="BG15" s="101">
        <v>0</v>
      </c>
      <c r="BH15" s="101">
        <v>0</v>
      </c>
      <c r="BI15" s="101">
        <v>0</v>
      </c>
      <c r="BJ15" s="101">
        <v>0</v>
      </c>
      <c r="BK15" s="101">
        <v>0</v>
      </c>
      <c r="BL15" s="101">
        <v>0</v>
      </c>
      <c r="BM15" s="101">
        <v>0</v>
      </c>
      <c r="BN15" s="101">
        <v>0</v>
      </c>
      <c r="BO15" s="101">
        <v>0</v>
      </c>
      <c r="BP15" s="101">
        <v>0</v>
      </c>
      <c r="BQ15" s="101">
        <v>0</v>
      </c>
      <c r="BR15" s="101">
        <v>0</v>
      </c>
      <c r="BS15" s="101">
        <v>0</v>
      </c>
      <c r="BT15" s="101">
        <v>0</v>
      </c>
      <c r="BU15" s="101">
        <v>0</v>
      </c>
      <c r="BV15" s="101">
        <v>0</v>
      </c>
      <c r="BW15" s="101">
        <v>0</v>
      </c>
      <c r="BX15" s="101">
        <v>0</v>
      </c>
      <c r="BY15" s="101">
        <v>0</v>
      </c>
      <c r="BZ15" s="101">
        <v>0</v>
      </c>
      <c r="CA15" s="101">
        <v>0</v>
      </c>
      <c r="CB15" s="101">
        <v>0</v>
      </c>
      <c r="CC15" s="101">
        <v>0</v>
      </c>
    </row>
    <row r="16" ht="39.95" customHeight="1" spans="1:81">
      <c r="A16" s="95">
        <v>208</v>
      </c>
      <c r="B16" s="95">
        <v>5</v>
      </c>
      <c r="C16" s="95">
        <v>5</v>
      </c>
      <c r="D16" s="95" t="s">
        <v>211</v>
      </c>
      <c r="E16" s="96">
        <v>59809.92</v>
      </c>
      <c r="F16" s="96">
        <v>59809.92</v>
      </c>
      <c r="G16" s="96">
        <v>59809.92</v>
      </c>
      <c r="H16" s="96">
        <v>0</v>
      </c>
      <c r="I16" s="96">
        <v>0</v>
      </c>
      <c r="J16" s="96">
        <v>0</v>
      </c>
      <c r="K16" s="101">
        <v>0</v>
      </c>
      <c r="L16" s="101">
        <v>0</v>
      </c>
      <c r="M16" s="101">
        <v>0</v>
      </c>
      <c r="N16" s="101">
        <v>0</v>
      </c>
      <c r="O16" s="101">
        <v>0</v>
      </c>
      <c r="P16" s="101">
        <v>59809.92</v>
      </c>
      <c r="Q16" s="101">
        <v>0</v>
      </c>
      <c r="R16" s="101">
        <v>0</v>
      </c>
      <c r="S16" s="101">
        <v>0</v>
      </c>
      <c r="T16" s="101">
        <v>0</v>
      </c>
      <c r="U16" s="101">
        <v>0</v>
      </c>
      <c r="V16" s="101">
        <v>0</v>
      </c>
      <c r="W16" s="101">
        <v>0</v>
      </c>
      <c r="X16" s="101">
        <v>0</v>
      </c>
      <c r="Y16" s="101">
        <v>0</v>
      </c>
      <c r="Z16" s="101">
        <v>0</v>
      </c>
      <c r="AA16" s="101">
        <v>0</v>
      </c>
      <c r="AB16" s="101">
        <v>0</v>
      </c>
      <c r="AC16" s="101">
        <v>0</v>
      </c>
      <c r="AD16" s="101">
        <v>0</v>
      </c>
      <c r="AE16" s="101">
        <v>0</v>
      </c>
      <c r="AF16" s="101">
        <v>0</v>
      </c>
      <c r="AG16" s="101">
        <v>0</v>
      </c>
      <c r="AH16" s="101">
        <v>0</v>
      </c>
      <c r="AI16" s="101">
        <v>0</v>
      </c>
      <c r="AJ16" s="101">
        <v>0</v>
      </c>
      <c r="AK16" s="101">
        <v>0</v>
      </c>
      <c r="AL16" s="101">
        <v>0</v>
      </c>
      <c r="AM16" s="101">
        <v>0</v>
      </c>
      <c r="AN16" s="101">
        <v>0</v>
      </c>
      <c r="AO16" s="101">
        <v>0</v>
      </c>
      <c r="AP16" s="101">
        <v>0</v>
      </c>
      <c r="AQ16" s="101">
        <v>0</v>
      </c>
      <c r="AR16" s="101">
        <v>0</v>
      </c>
      <c r="AS16" s="101">
        <v>0</v>
      </c>
      <c r="AT16" s="101">
        <v>0</v>
      </c>
      <c r="AU16" s="101">
        <v>0</v>
      </c>
      <c r="AV16" s="101">
        <v>0</v>
      </c>
      <c r="AW16" s="101">
        <v>0</v>
      </c>
      <c r="AX16" s="101">
        <v>0</v>
      </c>
      <c r="AY16" s="101">
        <v>0</v>
      </c>
      <c r="AZ16" s="101">
        <v>0</v>
      </c>
      <c r="BA16" s="101">
        <v>0</v>
      </c>
      <c r="BB16" s="101">
        <v>0</v>
      </c>
      <c r="BC16" s="101">
        <v>0</v>
      </c>
      <c r="BD16" s="101">
        <v>0</v>
      </c>
      <c r="BE16" s="101">
        <v>0</v>
      </c>
      <c r="BF16" s="101">
        <v>0</v>
      </c>
      <c r="BG16" s="101">
        <v>0</v>
      </c>
      <c r="BH16" s="101">
        <v>0</v>
      </c>
      <c r="BI16" s="101">
        <v>0</v>
      </c>
      <c r="BJ16" s="101">
        <v>0</v>
      </c>
      <c r="BK16" s="101">
        <v>0</v>
      </c>
      <c r="BL16" s="101">
        <v>0</v>
      </c>
      <c r="BM16" s="101">
        <v>0</v>
      </c>
      <c r="BN16" s="101">
        <v>0</v>
      </c>
      <c r="BO16" s="101">
        <v>0</v>
      </c>
      <c r="BP16" s="101">
        <v>0</v>
      </c>
      <c r="BQ16" s="101">
        <v>0</v>
      </c>
      <c r="BR16" s="101">
        <v>0</v>
      </c>
      <c r="BS16" s="101">
        <v>0</v>
      </c>
      <c r="BT16" s="101">
        <v>0</v>
      </c>
      <c r="BU16" s="101">
        <v>0</v>
      </c>
      <c r="BV16" s="101">
        <v>0</v>
      </c>
      <c r="BW16" s="101">
        <v>0</v>
      </c>
      <c r="BX16" s="101">
        <v>0</v>
      </c>
      <c r="BY16" s="101">
        <v>0</v>
      </c>
      <c r="BZ16" s="101">
        <v>0</v>
      </c>
      <c r="CA16" s="101">
        <v>0</v>
      </c>
      <c r="CB16" s="101">
        <v>0</v>
      </c>
      <c r="CC16" s="101">
        <v>0</v>
      </c>
    </row>
    <row r="17" ht="39.95" customHeight="1" spans="1:81">
      <c r="A17" s="95">
        <v>201</v>
      </c>
      <c r="B17" s="95">
        <v>29</v>
      </c>
      <c r="C17" s="95">
        <v>2</v>
      </c>
      <c r="D17" s="95" t="s">
        <v>212</v>
      </c>
      <c r="E17" s="96">
        <v>80000</v>
      </c>
      <c r="F17" s="96">
        <v>80000</v>
      </c>
      <c r="G17" s="96">
        <v>0</v>
      </c>
      <c r="H17" s="96">
        <v>0</v>
      </c>
      <c r="I17" s="96">
        <v>0</v>
      </c>
      <c r="J17" s="96">
        <v>0</v>
      </c>
      <c r="K17" s="101">
        <v>0</v>
      </c>
      <c r="L17" s="101">
        <v>0</v>
      </c>
      <c r="M17" s="101">
        <v>0</v>
      </c>
      <c r="N17" s="101">
        <v>0</v>
      </c>
      <c r="O17" s="101">
        <v>0</v>
      </c>
      <c r="P17" s="101">
        <v>0</v>
      </c>
      <c r="Q17" s="101">
        <v>0</v>
      </c>
      <c r="R17" s="101">
        <v>0</v>
      </c>
      <c r="S17" s="101">
        <v>0</v>
      </c>
      <c r="T17" s="101">
        <v>0</v>
      </c>
      <c r="U17" s="101">
        <v>0</v>
      </c>
      <c r="V17" s="101">
        <v>0</v>
      </c>
      <c r="W17" s="101">
        <v>0</v>
      </c>
      <c r="X17" s="101">
        <v>0</v>
      </c>
      <c r="Y17" s="101">
        <v>0</v>
      </c>
      <c r="Z17" s="101">
        <v>0</v>
      </c>
      <c r="AA17" s="101">
        <v>0</v>
      </c>
      <c r="AB17" s="101">
        <v>0</v>
      </c>
      <c r="AC17" s="101">
        <v>0</v>
      </c>
      <c r="AD17" s="101">
        <v>0</v>
      </c>
      <c r="AE17" s="101">
        <v>0</v>
      </c>
      <c r="AF17" s="101">
        <v>0</v>
      </c>
      <c r="AG17" s="101">
        <v>0</v>
      </c>
      <c r="AH17" s="101">
        <v>0</v>
      </c>
      <c r="AI17" s="101">
        <v>0</v>
      </c>
      <c r="AJ17" s="101">
        <v>0</v>
      </c>
      <c r="AK17" s="101">
        <v>0</v>
      </c>
      <c r="AL17" s="101">
        <v>0</v>
      </c>
      <c r="AM17" s="101">
        <v>0</v>
      </c>
      <c r="AN17" s="101">
        <v>0</v>
      </c>
      <c r="AO17" s="101">
        <v>0</v>
      </c>
      <c r="AP17" s="101">
        <v>0</v>
      </c>
      <c r="AQ17" s="101">
        <v>0</v>
      </c>
      <c r="AR17" s="101">
        <v>0</v>
      </c>
      <c r="AS17" s="101">
        <v>0</v>
      </c>
      <c r="AT17" s="101">
        <v>0</v>
      </c>
      <c r="AU17" s="101">
        <v>0</v>
      </c>
      <c r="AV17" s="101">
        <v>0</v>
      </c>
      <c r="AW17" s="101">
        <v>0</v>
      </c>
      <c r="AX17" s="101">
        <v>0</v>
      </c>
      <c r="AY17" s="101">
        <v>0</v>
      </c>
      <c r="AZ17" s="101">
        <v>0</v>
      </c>
      <c r="BA17" s="101">
        <v>0</v>
      </c>
      <c r="BB17" s="101">
        <v>0</v>
      </c>
      <c r="BC17" s="101">
        <v>0</v>
      </c>
      <c r="BD17" s="101">
        <v>0</v>
      </c>
      <c r="BE17" s="101">
        <v>0</v>
      </c>
      <c r="BF17" s="101">
        <v>0</v>
      </c>
      <c r="BG17" s="101">
        <v>0</v>
      </c>
      <c r="BH17" s="101">
        <v>0</v>
      </c>
      <c r="BI17" s="101">
        <v>0</v>
      </c>
      <c r="BJ17" s="101">
        <v>0</v>
      </c>
      <c r="BK17" s="101">
        <v>0</v>
      </c>
      <c r="BL17" s="101">
        <v>0</v>
      </c>
      <c r="BM17" s="101">
        <v>0</v>
      </c>
      <c r="BN17" s="101">
        <v>0</v>
      </c>
      <c r="BO17" s="101">
        <v>0</v>
      </c>
      <c r="BP17" s="101">
        <v>0</v>
      </c>
      <c r="BQ17" s="101">
        <v>0</v>
      </c>
      <c r="BR17" s="101">
        <v>0</v>
      </c>
      <c r="BS17" s="101">
        <v>0</v>
      </c>
      <c r="BT17" s="101">
        <v>0</v>
      </c>
      <c r="BU17" s="101">
        <v>0</v>
      </c>
      <c r="BV17" s="101">
        <v>0</v>
      </c>
      <c r="BW17" s="101">
        <v>80000</v>
      </c>
      <c r="BX17" s="101">
        <v>0</v>
      </c>
      <c r="BY17" s="101">
        <v>0</v>
      </c>
      <c r="BZ17" s="101">
        <v>0</v>
      </c>
      <c r="CA17" s="101">
        <v>0</v>
      </c>
      <c r="CB17" s="101">
        <v>80000</v>
      </c>
      <c r="CC17" s="101">
        <v>0</v>
      </c>
    </row>
    <row r="18" ht="25.5" customHeight="1" spans="1:10">
      <c r="A18" s="97"/>
      <c r="B18" s="97"/>
      <c r="C18" s="97"/>
      <c r="D18" s="97"/>
      <c r="E18" s="97"/>
      <c r="F18" s="97"/>
      <c r="G18" s="97"/>
      <c r="H18" s="97"/>
      <c r="I18" s="97"/>
      <c r="J18" s="97"/>
    </row>
    <row r="19" ht="25.5" customHeight="1" spans="1:10">
      <c r="A19" s="97"/>
      <c r="B19" s="97"/>
      <c r="C19" s="97"/>
      <c r="D19" s="97"/>
      <c r="E19" s="97"/>
      <c r="F19" s="97"/>
      <c r="G19" s="97"/>
      <c r="H19" s="97"/>
      <c r="I19" s="97"/>
      <c r="J19" s="97"/>
    </row>
    <row r="20" ht="25.5" customHeight="1" spans="1:10">
      <c r="A20" s="97"/>
      <c r="B20" s="97"/>
      <c r="C20" s="97"/>
      <c r="D20" s="97"/>
      <c r="E20" s="97"/>
      <c r="F20" s="97"/>
      <c r="G20" s="97"/>
      <c r="H20" s="97"/>
      <c r="I20" s="97"/>
      <c r="J20" s="97"/>
    </row>
    <row r="21" ht="25.5" customHeight="1" spans="1:10">
      <c r="A21" s="97"/>
      <c r="B21" s="97"/>
      <c r="C21" s="97"/>
      <c r="D21" s="97"/>
      <c r="E21" s="97"/>
      <c r="F21" s="97"/>
      <c r="G21" s="97"/>
      <c r="H21" s="97"/>
      <c r="I21" s="97"/>
      <c r="J21" s="97"/>
    </row>
    <row r="22" ht="25.5" customHeight="1" spans="1:10">
      <c r="A22" s="97"/>
      <c r="B22" s="97"/>
      <c r="C22" s="97"/>
      <c r="D22" s="97"/>
      <c r="E22" s="97"/>
      <c r="F22" s="97"/>
      <c r="G22" s="97"/>
      <c r="H22" s="97"/>
      <c r="I22" s="97"/>
      <c r="J22" s="97"/>
    </row>
    <row r="23" ht="25.5" customHeight="1" spans="1:10">
      <c r="A23" s="97"/>
      <c r="B23" s="97"/>
      <c r="C23" s="97"/>
      <c r="D23" s="97"/>
      <c r="E23" s="97"/>
      <c r="F23" s="97"/>
      <c r="G23" s="97"/>
      <c r="H23" s="97"/>
      <c r="I23" s="97"/>
      <c r="J23" s="97"/>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00694444444444" right="0.200694444444444" top="0.790972222222222" bottom="0.590277777777778" header="0" footer="0"/>
  <pageSetup paperSize="9" scale="52" orientation="landscape" verticalDpi="180"/>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62" t="s">
        <v>213</v>
      </c>
    </row>
    <row r="2" ht="27" customHeight="1" spans="1:7">
      <c r="A2" s="63" t="s">
        <v>214</v>
      </c>
      <c r="B2" s="63"/>
      <c r="C2" s="63"/>
      <c r="D2" s="63"/>
      <c r="E2" s="63"/>
      <c r="F2" s="63"/>
      <c r="G2" s="63"/>
    </row>
    <row r="3" customHeight="1" spans="1:7">
      <c r="A3" s="64" t="s">
        <v>155</v>
      </c>
      <c r="B3" s="65"/>
      <c r="C3" s="65"/>
      <c r="D3" s="65"/>
      <c r="E3" s="65"/>
      <c r="F3" s="65"/>
      <c r="G3" s="66" t="s">
        <v>72</v>
      </c>
    </row>
    <row r="4" ht="27" customHeight="1" spans="1:7">
      <c r="A4" s="67" t="s">
        <v>74</v>
      </c>
      <c r="B4" s="67" t="s">
        <v>215</v>
      </c>
      <c r="C4" s="67"/>
      <c r="D4" s="67"/>
      <c r="E4" s="67"/>
      <c r="F4" s="67"/>
      <c r="G4" s="67"/>
    </row>
    <row r="5" ht="21.95" customHeight="1" spans="1:7">
      <c r="A5" s="67"/>
      <c r="B5" s="67" t="s">
        <v>87</v>
      </c>
      <c r="C5" s="67" t="s">
        <v>188</v>
      </c>
      <c r="D5" s="67" t="s">
        <v>216</v>
      </c>
      <c r="E5" s="68" t="s">
        <v>217</v>
      </c>
      <c r="F5" s="68"/>
      <c r="G5" s="67" t="s">
        <v>183</v>
      </c>
    </row>
    <row r="6" ht="30.95" customHeight="1" spans="1:7">
      <c r="A6" s="67"/>
      <c r="B6" s="67"/>
      <c r="C6" s="67"/>
      <c r="D6" s="67"/>
      <c r="E6" s="67" t="s">
        <v>218</v>
      </c>
      <c r="F6" s="67" t="s">
        <v>195</v>
      </c>
      <c r="G6" s="67"/>
    </row>
    <row r="7" s="61" customFormat="1" ht="24" customHeight="1" spans="1:7">
      <c r="A7" s="69" t="s">
        <v>68</v>
      </c>
      <c r="B7" s="70">
        <v>1000</v>
      </c>
      <c r="C7" s="70">
        <v>1000</v>
      </c>
      <c r="D7" s="70">
        <v>0</v>
      </c>
      <c r="E7" s="70">
        <v>0</v>
      </c>
      <c r="F7" s="70">
        <v>0</v>
      </c>
      <c r="G7" s="70">
        <v>0</v>
      </c>
    </row>
    <row r="8" ht="24" customHeight="1" spans="1:7">
      <c r="A8" s="69" t="s">
        <v>120</v>
      </c>
      <c r="B8" s="70">
        <v>1000</v>
      </c>
      <c r="C8" s="70">
        <v>1000</v>
      </c>
      <c r="D8" s="70">
        <v>0</v>
      </c>
      <c r="E8" s="70">
        <v>0</v>
      </c>
      <c r="F8" s="70">
        <v>0</v>
      </c>
      <c r="G8" s="70">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topLeftCell="E1" workbookViewId="0">
      <selection activeCell="A2" sqref="A2:T8"/>
    </sheetView>
  </sheetViews>
  <sheetFormatPr defaultColWidth="9" defaultRowHeight="13.5" outlineLevelRow="7"/>
  <cols>
    <col min="1" max="3" width="5.125" style="26" customWidth="1"/>
    <col min="4" max="6" width="9" style="26"/>
    <col min="7" max="7" width="12.75" style="26" customWidth="1"/>
    <col min="8" max="8" width="11.75" style="26" customWidth="1"/>
    <col min="9" max="9" width="11.375" style="26" customWidth="1"/>
    <col min="10" max="10" width="11" style="26" customWidth="1"/>
    <col min="11" max="11" width="10.875" style="26" customWidth="1"/>
    <col min="12" max="12" width="9.875" style="26" customWidth="1"/>
    <col min="13" max="13" width="10.125" style="26" customWidth="1"/>
    <col min="14" max="14" width="10" style="26" customWidth="1"/>
    <col min="15" max="15" width="10.25" style="26" customWidth="1"/>
    <col min="16" max="16" width="10.625" style="26" customWidth="1"/>
    <col min="17" max="17" width="6.75" style="26" customWidth="1"/>
    <col min="18" max="18" width="10.5" style="26" customWidth="1"/>
    <col min="19" max="19" width="7.5" style="26" customWidth="1"/>
    <col min="20" max="20" width="7.75" style="26" customWidth="1"/>
    <col min="21" max="16384" width="9" style="26"/>
  </cols>
  <sheetData>
    <row r="1" customHeight="1" spans="1:20">
      <c r="A1" s="27"/>
      <c r="B1" s="27"/>
      <c r="C1" s="27"/>
      <c r="D1" s="27"/>
      <c r="E1" s="27"/>
      <c r="F1" s="27"/>
      <c r="G1" s="27"/>
      <c r="H1" s="27"/>
      <c r="I1" s="27"/>
      <c r="J1" s="27"/>
      <c r="K1" s="27"/>
      <c r="L1" s="27"/>
      <c r="M1" s="27"/>
      <c r="N1" s="27"/>
      <c r="O1" s="27"/>
      <c r="P1" s="27"/>
      <c r="Q1" s="27"/>
      <c r="R1" s="27"/>
      <c r="S1" s="56" t="s">
        <v>219</v>
      </c>
      <c r="T1" s="56"/>
    </row>
    <row r="2" ht="27" customHeight="1" spans="1:20">
      <c r="A2" s="28" t="s">
        <v>220</v>
      </c>
      <c r="B2" s="28"/>
      <c r="C2" s="28"/>
      <c r="D2" s="28"/>
      <c r="E2" s="28"/>
      <c r="F2" s="28"/>
      <c r="G2" s="28"/>
      <c r="H2" s="28"/>
      <c r="I2" s="28"/>
      <c r="J2" s="28"/>
      <c r="K2" s="28"/>
      <c r="L2" s="28"/>
      <c r="M2" s="28"/>
      <c r="N2" s="28"/>
      <c r="O2" s="28"/>
      <c r="P2" s="28"/>
      <c r="Q2" s="28"/>
      <c r="R2" s="28"/>
      <c r="S2" s="28"/>
      <c r="T2" s="28"/>
    </row>
    <row r="3" customHeight="1" spans="1:20">
      <c r="A3" s="29"/>
      <c r="B3" s="30"/>
      <c r="C3" s="30"/>
      <c r="D3" s="27"/>
      <c r="E3" s="27"/>
      <c r="F3" s="27"/>
      <c r="G3" s="27"/>
      <c r="H3" s="27"/>
      <c r="I3" s="27"/>
      <c r="J3" s="27"/>
      <c r="K3" s="27"/>
      <c r="L3" s="27"/>
      <c r="M3" s="27"/>
      <c r="N3" s="27"/>
      <c r="O3" s="27"/>
      <c r="P3" s="27"/>
      <c r="Q3" s="27"/>
      <c r="R3" s="27"/>
      <c r="S3" s="57" t="s">
        <v>72</v>
      </c>
      <c r="T3" s="57"/>
    </row>
    <row r="4" ht="22.5" customHeight="1" spans="1:20">
      <c r="A4" s="31" t="s">
        <v>100</v>
      </c>
      <c r="B4" s="31"/>
      <c r="C4" s="32"/>
      <c r="D4" s="33" t="s">
        <v>73</v>
      </c>
      <c r="E4" s="33" t="s">
        <v>101</v>
      </c>
      <c r="F4" s="33" t="s">
        <v>221</v>
      </c>
      <c r="G4" s="33" t="s">
        <v>75</v>
      </c>
      <c r="H4" s="34" t="s">
        <v>102</v>
      </c>
      <c r="I4" s="42"/>
      <c r="J4" s="42"/>
      <c r="K4" s="43"/>
      <c r="L4" s="44" t="s">
        <v>103</v>
      </c>
      <c r="M4" s="45"/>
      <c r="N4" s="45"/>
      <c r="O4" s="45"/>
      <c r="P4" s="46"/>
      <c r="Q4" s="58" t="s">
        <v>222</v>
      </c>
      <c r="R4" s="58" t="s">
        <v>105</v>
      </c>
      <c r="S4" s="58" t="s">
        <v>106</v>
      </c>
      <c r="T4" s="58" t="s">
        <v>107</v>
      </c>
    </row>
    <row r="5" ht="24" customHeight="1" spans="1:20">
      <c r="A5" s="33" t="s">
        <v>108</v>
      </c>
      <c r="B5" s="33" t="s">
        <v>109</v>
      </c>
      <c r="C5" s="33" t="s">
        <v>110</v>
      </c>
      <c r="D5" s="35"/>
      <c r="E5" s="35"/>
      <c r="F5" s="35"/>
      <c r="G5" s="35"/>
      <c r="H5" s="33" t="s">
        <v>68</v>
      </c>
      <c r="I5" s="34" t="s">
        <v>111</v>
      </c>
      <c r="J5" s="43"/>
      <c r="K5" s="47" t="s">
        <v>112</v>
      </c>
      <c r="L5" s="33" t="s">
        <v>68</v>
      </c>
      <c r="M5" s="33" t="s">
        <v>113</v>
      </c>
      <c r="N5" s="33" t="s">
        <v>114</v>
      </c>
      <c r="O5" s="33" t="s">
        <v>115</v>
      </c>
      <c r="P5" s="33" t="s">
        <v>116</v>
      </c>
      <c r="Q5" s="59"/>
      <c r="R5" s="59"/>
      <c r="S5" s="59"/>
      <c r="T5" s="59"/>
    </row>
    <row r="6" ht="24" customHeight="1" spans="1:20">
      <c r="A6" s="36"/>
      <c r="B6" s="36"/>
      <c r="C6" s="36"/>
      <c r="D6" s="36"/>
      <c r="E6" s="36"/>
      <c r="F6" s="36"/>
      <c r="G6" s="36"/>
      <c r="H6" s="36"/>
      <c r="I6" s="48" t="s">
        <v>117</v>
      </c>
      <c r="J6" s="49" t="s">
        <v>118</v>
      </c>
      <c r="K6" s="47" t="s">
        <v>119</v>
      </c>
      <c r="L6" s="36"/>
      <c r="M6" s="36"/>
      <c r="N6" s="36"/>
      <c r="O6" s="36"/>
      <c r="P6" s="36"/>
      <c r="Q6" s="51"/>
      <c r="R6" s="51"/>
      <c r="S6" s="51"/>
      <c r="T6" s="51"/>
    </row>
    <row r="7" customHeight="1" spans="1:20">
      <c r="A7" s="35" t="s">
        <v>94</v>
      </c>
      <c r="B7" s="35" t="s">
        <v>94</v>
      </c>
      <c r="C7" s="35" t="s">
        <v>94</v>
      </c>
      <c r="D7" s="35" t="s">
        <v>94</v>
      </c>
      <c r="E7" s="35" t="s">
        <v>94</v>
      </c>
      <c r="F7" s="35" t="s">
        <v>94</v>
      </c>
      <c r="G7" s="35">
        <v>1</v>
      </c>
      <c r="H7" s="35">
        <v>2</v>
      </c>
      <c r="I7" s="50">
        <v>3</v>
      </c>
      <c r="J7" s="33">
        <v>4</v>
      </c>
      <c r="K7" s="35">
        <v>5</v>
      </c>
      <c r="L7" s="35">
        <v>6</v>
      </c>
      <c r="M7" s="35">
        <v>7</v>
      </c>
      <c r="N7" s="50">
        <v>8</v>
      </c>
      <c r="O7" s="51">
        <v>9</v>
      </c>
      <c r="P7" s="52">
        <v>10</v>
      </c>
      <c r="Q7" s="35">
        <v>13</v>
      </c>
      <c r="R7" s="47">
        <v>14</v>
      </c>
      <c r="S7" s="35">
        <v>15</v>
      </c>
      <c r="T7" s="33">
        <v>16</v>
      </c>
    </row>
    <row r="8" ht="30" customHeight="1" spans="1:20">
      <c r="A8" s="37"/>
      <c r="B8" s="37"/>
      <c r="C8" s="37"/>
      <c r="D8" s="37"/>
      <c r="E8" s="38"/>
      <c r="F8" s="39"/>
      <c r="G8" s="40"/>
      <c r="H8" s="41"/>
      <c r="I8" s="53"/>
      <c r="J8" s="40"/>
      <c r="K8" s="40"/>
      <c r="L8" s="41"/>
      <c r="M8" s="54"/>
      <c r="N8" s="54"/>
      <c r="O8" s="55"/>
      <c r="P8" s="41"/>
      <c r="Q8" s="53"/>
      <c r="R8" s="41"/>
      <c r="S8" s="41"/>
      <c r="T8" s="60"/>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tabSelected="1" topLeftCell="G1" workbookViewId="0">
      <selection activeCell="F20" sqref="F20"/>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1" t="s">
        <v>223</v>
      </c>
    </row>
    <row r="2" ht="33" customHeight="1" spans="1:14">
      <c r="A2" s="14" t="s">
        <v>224</v>
      </c>
      <c r="B2" s="14"/>
      <c r="C2" s="14"/>
      <c r="D2" s="14"/>
      <c r="E2" s="14"/>
      <c r="F2" s="14"/>
      <c r="G2" s="14"/>
      <c r="H2" s="14"/>
      <c r="I2" s="14"/>
      <c r="J2" s="14"/>
      <c r="K2" s="14"/>
      <c r="L2" s="14"/>
      <c r="M2" s="14"/>
      <c r="N2" s="14"/>
    </row>
    <row r="3" ht="21" customHeight="1" spans="1:14">
      <c r="A3" s="15" t="s">
        <v>2</v>
      </c>
      <c r="B3" s="13"/>
      <c r="C3" s="13"/>
      <c r="D3" s="16"/>
      <c r="E3" s="16"/>
      <c r="F3" s="16"/>
      <c r="G3" s="16"/>
      <c r="H3" s="16"/>
      <c r="I3" s="16"/>
      <c r="J3" s="16"/>
      <c r="K3" s="16"/>
      <c r="L3" s="16"/>
      <c r="M3" s="16"/>
      <c r="N3" s="25" t="s">
        <v>225</v>
      </c>
    </row>
    <row r="4" customHeight="1" spans="1:14">
      <c r="A4" s="17" t="s">
        <v>226</v>
      </c>
      <c r="B4" s="18" t="s">
        <v>227</v>
      </c>
      <c r="C4" s="18" t="s">
        <v>74</v>
      </c>
      <c r="D4" s="19" t="s">
        <v>228</v>
      </c>
      <c r="E4" s="19"/>
      <c r="F4" s="19"/>
      <c r="G4" s="19"/>
      <c r="H4" s="19"/>
      <c r="I4" s="19"/>
      <c r="J4" s="17"/>
      <c r="K4" s="17" t="s">
        <v>229</v>
      </c>
      <c r="L4" s="17" t="s">
        <v>230</v>
      </c>
      <c r="M4" s="19" t="s">
        <v>231</v>
      </c>
      <c r="N4" s="19"/>
    </row>
    <row r="5" customHeight="1" spans="1:14">
      <c r="A5" s="17"/>
      <c r="B5" s="20"/>
      <c r="C5" s="20"/>
      <c r="D5" s="21" t="s">
        <v>232</v>
      </c>
      <c r="E5" s="22" t="s">
        <v>233</v>
      </c>
      <c r="F5" s="22"/>
      <c r="G5" s="22"/>
      <c r="H5" s="21"/>
      <c r="I5" s="22" t="s">
        <v>234</v>
      </c>
      <c r="J5" s="21"/>
      <c r="K5" s="17"/>
      <c r="L5" s="17"/>
      <c r="M5" s="21" t="s">
        <v>235</v>
      </c>
      <c r="N5" s="22" t="s">
        <v>236</v>
      </c>
    </row>
    <row r="6" customHeight="1" spans="1:14">
      <c r="A6" s="17"/>
      <c r="B6" s="22"/>
      <c r="C6" s="22"/>
      <c r="D6" s="17"/>
      <c r="E6" s="21" t="s">
        <v>146</v>
      </c>
      <c r="F6" s="21" t="s">
        <v>237</v>
      </c>
      <c r="G6" s="21" t="s">
        <v>238</v>
      </c>
      <c r="H6" s="21" t="s">
        <v>239</v>
      </c>
      <c r="I6" s="21" t="s">
        <v>102</v>
      </c>
      <c r="J6" s="21" t="s">
        <v>103</v>
      </c>
      <c r="K6" s="17"/>
      <c r="L6" s="17"/>
      <c r="M6" s="17"/>
      <c r="N6" s="19"/>
    </row>
    <row r="7" customHeight="1" spans="1:14">
      <c r="A7" s="23" t="s">
        <v>94</v>
      </c>
      <c r="B7" s="23" t="s">
        <v>94</v>
      </c>
      <c r="C7" s="23" t="s">
        <v>94</v>
      </c>
      <c r="D7" s="23">
        <v>1</v>
      </c>
      <c r="E7" s="23">
        <v>2</v>
      </c>
      <c r="F7" s="23">
        <v>3</v>
      </c>
      <c r="G7" s="23">
        <v>4</v>
      </c>
      <c r="H7" s="23">
        <v>5</v>
      </c>
      <c r="I7" s="23">
        <v>6</v>
      </c>
      <c r="J7" s="23">
        <v>7</v>
      </c>
      <c r="K7" s="23">
        <v>8</v>
      </c>
      <c r="L7" s="23">
        <v>9</v>
      </c>
      <c r="M7" s="23">
        <v>10</v>
      </c>
      <c r="N7" s="23">
        <v>11</v>
      </c>
    </row>
    <row r="8" s="13" customFormat="1" ht="11.25" spans="1:14">
      <c r="A8" s="24"/>
      <c r="B8" s="9"/>
      <c r="C8" s="9" t="s">
        <v>68</v>
      </c>
      <c r="D8" s="10">
        <v>1122898.66</v>
      </c>
      <c r="E8" s="10">
        <v>1122898.66</v>
      </c>
      <c r="F8" s="10">
        <v>0</v>
      </c>
      <c r="G8" s="10">
        <v>0</v>
      </c>
      <c r="H8" s="10">
        <v>0</v>
      </c>
      <c r="I8" s="10">
        <v>992898.66</v>
      </c>
      <c r="J8" s="10">
        <v>130000</v>
      </c>
      <c r="K8" s="9"/>
      <c r="L8" s="9"/>
      <c r="M8" s="10">
        <v>0</v>
      </c>
      <c r="N8" s="10">
        <v>0</v>
      </c>
    </row>
    <row r="9" ht="13.5" spans="1:14">
      <c r="A9" s="24"/>
      <c r="B9" s="9"/>
      <c r="C9" s="9" t="s">
        <v>95</v>
      </c>
      <c r="D9" s="10">
        <v>1122898.66</v>
      </c>
      <c r="E9" s="10">
        <v>1122898.66</v>
      </c>
      <c r="F9" s="10">
        <v>0</v>
      </c>
      <c r="G9" s="10">
        <v>0</v>
      </c>
      <c r="H9" s="10">
        <v>0</v>
      </c>
      <c r="I9" s="10">
        <v>992898.66</v>
      </c>
      <c r="J9" s="10">
        <v>130000</v>
      </c>
      <c r="K9" s="9"/>
      <c r="L9" s="9"/>
      <c r="M9" s="10">
        <v>0</v>
      </c>
      <c r="N9" s="10">
        <v>0</v>
      </c>
    </row>
    <row r="10" ht="45" spans="1:14">
      <c r="A10" s="24" t="s">
        <v>95</v>
      </c>
      <c r="B10" s="9" t="s">
        <v>96</v>
      </c>
      <c r="C10" s="9" t="s">
        <v>97</v>
      </c>
      <c r="D10" s="10">
        <v>1122898.66</v>
      </c>
      <c r="E10" s="10">
        <v>1122898.66</v>
      </c>
      <c r="F10" s="10">
        <v>0</v>
      </c>
      <c r="G10" s="10">
        <v>0</v>
      </c>
      <c r="H10" s="10">
        <v>0</v>
      </c>
      <c r="I10" s="10">
        <v>992898.66</v>
      </c>
      <c r="J10" s="10">
        <v>130000</v>
      </c>
      <c r="K10" s="9" t="s">
        <v>240</v>
      </c>
      <c r="L10" s="9" t="s">
        <v>240</v>
      </c>
      <c r="M10" s="10">
        <v>0</v>
      </c>
      <c r="N10" s="10">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50" orientation="landscape"/>
  <headerFooter alignWithMargins="0">
    <oddHeader>&amp;C&amp;A</oddHeader>
    <oddFooter>&amp;C页(&amp;P)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showGridLines="0" showZeros="0" topLeftCell="D1" workbookViewId="0">
      <selection activeCell="A2" sqref="A2:K9"/>
    </sheetView>
  </sheetViews>
  <sheetFormatPr defaultColWidth="9"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9" style="2"/>
  </cols>
  <sheetData>
    <row r="1" ht="12.95" customHeight="1" spans="1:11">
      <c r="A1"/>
      <c r="B1"/>
      <c r="C1"/>
      <c r="D1"/>
      <c r="E1"/>
      <c r="F1"/>
      <c r="G1"/>
      <c r="H1"/>
      <c r="I1"/>
      <c r="J1"/>
      <c r="K1" s="11" t="s">
        <v>241</v>
      </c>
    </row>
    <row r="2" ht="45" customHeight="1" spans="1:11">
      <c r="A2" s="3" t="s">
        <v>242</v>
      </c>
      <c r="B2" s="3"/>
      <c r="C2" s="3"/>
      <c r="D2" s="3"/>
      <c r="E2" s="3"/>
      <c r="F2" s="3"/>
      <c r="G2" s="3"/>
      <c r="H2" s="3"/>
      <c r="I2" s="3"/>
      <c r="J2" s="3"/>
      <c r="K2" s="3"/>
    </row>
    <row r="3" ht="18" customHeight="1" spans="1:11">
      <c r="A3" s="4" t="s">
        <v>2</v>
      </c>
      <c r="B3" s="5"/>
      <c r="C3" s="5"/>
      <c r="D3" s="5"/>
      <c r="E3" s="5"/>
      <c r="F3" s="6" t="s">
        <v>243</v>
      </c>
      <c r="G3" s="5"/>
      <c r="H3" s="5"/>
      <c r="I3" s="5"/>
      <c r="J3" s="5"/>
      <c r="K3" s="5"/>
    </row>
    <row r="4" customHeight="1" spans="1:11">
      <c r="A4" s="7" t="s">
        <v>227</v>
      </c>
      <c r="B4" s="7" t="s">
        <v>74</v>
      </c>
      <c r="C4" s="7" t="s">
        <v>244</v>
      </c>
      <c r="D4" s="7" t="s">
        <v>245</v>
      </c>
      <c r="E4" s="7" t="s">
        <v>246</v>
      </c>
      <c r="F4" s="7" t="s">
        <v>247</v>
      </c>
      <c r="G4" s="7" t="s">
        <v>248</v>
      </c>
      <c r="H4" s="7" t="s">
        <v>249</v>
      </c>
      <c r="I4" s="7" t="s">
        <v>250</v>
      </c>
      <c r="J4" s="7" t="s">
        <v>251</v>
      </c>
      <c r="K4" s="12" t="s">
        <v>252</v>
      </c>
    </row>
    <row r="5" customHeight="1" spans="1:11">
      <c r="A5" s="8" t="s">
        <v>94</v>
      </c>
      <c r="B5" s="8" t="s">
        <v>94</v>
      </c>
      <c r="C5" s="8">
        <v>1</v>
      </c>
      <c r="D5" s="8">
        <v>2</v>
      </c>
      <c r="E5" s="8">
        <v>3</v>
      </c>
      <c r="F5" s="8">
        <v>4</v>
      </c>
      <c r="G5" s="8">
        <v>5</v>
      </c>
      <c r="H5" s="8">
        <v>6</v>
      </c>
      <c r="I5" s="8">
        <v>7</v>
      </c>
      <c r="J5" s="8">
        <v>8</v>
      </c>
      <c r="K5" s="8">
        <v>9</v>
      </c>
    </row>
    <row r="6" customHeight="1" spans="1:11">
      <c r="A6" s="9"/>
      <c r="B6" s="9" t="s">
        <v>68</v>
      </c>
      <c r="C6" s="9"/>
      <c r="D6" s="9"/>
      <c r="E6" s="10">
        <f>E7</f>
        <v>130000</v>
      </c>
      <c r="F6" s="9"/>
      <c r="G6" s="9"/>
      <c r="H6" s="9"/>
      <c r="I6" s="9"/>
      <c r="J6" s="9"/>
      <c r="K6" s="9"/>
    </row>
    <row r="7" customHeight="1" spans="1:11">
      <c r="A7" s="9"/>
      <c r="B7" s="9" t="s">
        <v>95</v>
      </c>
      <c r="C7" s="9"/>
      <c r="D7" s="9"/>
      <c r="E7" s="10">
        <f>E9+E8</f>
        <v>130000</v>
      </c>
      <c r="F7" s="9"/>
      <c r="G7" s="9"/>
      <c r="H7" s="9"/>
      <c r="I7" s="9"/>
      <c r="J7" s="9"/>
      <c r="K7" s="9"/>
    </row>
    <row r="8" s="1" customFormat="1" ht="99.75" customHeight="1" spans="1:11">
      <c r="A8" s="9" t="s">
        <v>96</v>
      </c>
      <c r="B8" s="9" t="s">
        <v>97</v>
      </c>
      <c r="C8" s="9" t="s">
        <v>253</v>
      </c>
      <c r="D8" s="9" t="s">
        <v>254</v>
      </c>
      <c r="E8" s="10">
        <v>50000</v>
      </c>
      <c r="F8" s="9" t="s">
        <v>255</v>
      </c>
      <c r="G8" s="9" t="s">
        <v>256</v>
      </c>
      <c r="H8" s="9" t="s">
        <v>257</v>
      </c>
      <c r="I8" s="9" t="s">
        <v>257</v>
      </c>
      <c r="J8" s="9" t="s">
        <v>257</v>
      </c>
      <c r="K8" s="9" t="s">
        <v>258</v>
      </c>
    </row>
    <row r="9" ht="72" customHeight="1" spans="1:11">
      <c r="A9" s="9" t="s">
        <v>96</v>
      </c>
      <c r="B9" s="9" t="s">
        <v>97</v>
      </c>
      <c r="C9" s="9" t="s">
        <v>259</v>
      </c>
      <c r="D9" s="9" t="s">
        <v>254</v>
      </c>
      <c r="E9" s="10">
        <v>80000</v>
      </c>
      <c r="F9" s="9" t="s">
        <v>255</v>
      </c>
      <c r="G9" s="9" t="s">
        <v>260</v>
      </c>
      <c r="H9" s="9" t="s">
        <v>261</v>
      </c>
      <c r="I9" s="9" t="s">
        <v>261</v>
      </c>
      <c r="J9" s="9" t="s">
        <v>262</v>
      </c>
      <c r="K9" s="9" t="s">
        <v>263</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部门支出整体绩效目标表</vt:lpstr>
      <vt:lpstr>专项资金预算绩效目标表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2019-12-02T06:47:00Z</dcterms:created>
  <dcterms:modified xsi:type="dcterms:W3CDTF">2021-04-14T06:47:49Z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EDOID">
    <vt:i4>2099664</vt:i4>
  </property>
  <property fmtid="{D5CDD505-2E9C-101B-9397-08002B2CF9AE}" pid="4" name="ICV">
    <vt:lpwstr>28AD3BC160FD49DFA584E41E4692E9A3</vt:lpwstr>
  </property>
</Properties>
</file>