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年基金预算调整收支总表（亿元）" sheetId="1" r:id="rId1"/>
  </sheets>
  <calcPr calcId="144525"/>
</workbook>
</file>

<file path=xl/sharedStrings.xml><?xml version="1.0" encoding="utf-8"?>
<sst xmlns="http://schemas.openxmlformats.org/spreadsheetml/2006/main" count="44" uniqueCount="36">
  <si>
    <t>鹤城区2020年政府性基金预算调整收支总表</t>
  </si>
  <si>
    <t>在2020年12月17日在区五届人大常委会第二十八次会议上通过</t>
  </si>
  <si>
    <t>单位：亿元</t>
  </si>
  <si>
    <t>基金收入预算数</t>
  </si>
  <si>
    <t>基金支出预算数</t>
  </si>
  <si>
    <t>收入项目</t>
  </si>
  <si>
    <t>预算数</t>
  </si>
  <si>
    <t>预算调整数</t>
  </si>
  <si>
    <t>增减数</t>
  </si>
  <si>
    <t>支出项目</t>
  </si>
  <si>
    <t>一、政府性基金本年收入</t>
  </si>
  <si>
    <t>一、政府性基金本年支出</t>
  </si>
  <si>
    <t>1、国有土地使用权出让收入</t>
  </si>
  <si>
    <t>0</t>
  </si>
  <si>
    <t>1.国有土地使用权出让收入安排的支出</t>
  </si>
  <si>
    <t>（1）区工业园项目</t>
  </si>
  <si>
    <t>2.城市基础设施配套费安排的支出</t>
  </si>
  <si>
    <t>（2）区城投项目</t>
  </si>
  <si>
    <t>3.新增专项债券收入安排的支出</t>
  </si>
  <si>
    <t>2、城市基础设施配套费收入</t>
  </si>
  <si>
    <t>4.专项债券付息支出</t>
  </si>
  <si>
    <t>二、政府性基金上级补助收入</t>
  </si>
  <si>
    <t>5.上年结转支出</t>
  </si>
  <si>
    <t>三、地方政府专项债务转贷收入</t>
  </si>
  <si>
    <t>6.政府性基金上级补助收入对应的支出</t>
  </si>
  <si>
    <t>新增专项债券收入</t>
  </si>
  <si>
    <t>7.抗疫特别国债支出</t>
  </si>
  <si>
    <t>抗疫特别国债</t>
  </si>
  <si>
    <t>二、地方政府专项债务还本支出</t>
  </si>
  <si>
    <t>0.01</t>
  </si>
  <si>
    <t>专项债务转贷收入</t>
  </si>
  <si>
    <t>三、调出资金</t>
  </si>
  <si>
    <t>四、政府性基金上年结余</t>
  </si>
  <si>
    <t>四、结转下年支出</t>
  </si>
  <si>
    <t>政府性基金收入总计</t>
  </si>
  <si>
    <t>政府性基金支出总计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</si>
</sst>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2" fontId="3" fillId="0" borderId="1" xfId="1" applyFont="1" applyFill="1" applyBorder="1" applyAlignment="1">
      <alignment horizontal="center" vertical="center" wrapText="1"/>
    </xf>
    <xf numFmtId="42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Zeros="0" tabSelected="1" zoomScale="85" zoomScaleNormal="85" workbookViewId="0">
      <selection activeCell="J20" sqref="J20"/>
    </sheetView>
  </sheetViews>
  <sheetFormatPr defaultColWidth="9" defaultRowHeight="14.25"/>
  <cols>
    <col min="1" max="1" width="25.1416666666667" style="3" customWidth="1"/>
    <col min="2" max="4" width="12.6416666666667" customWidth="1"/>
    <col min="5" max="5" width="2.30833333333333" customWidth="1"/>
    <col min="6" max="6" width="27.35" customWidth="1"/>
    <col min="7" max="9" width="12.6416666666667" customWidth="1"/>
  </cols>
  <sheetData>
    <row r="1" ht="3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" customHeight="1" spans="1:9">
      <c r="A2" s="5"/>
      <c r="B2" s="6" t="s">
        <v>1</v>
      </c>
      <c r="C2" s="6"/>
      <c r="D2" s="6"/>
      <c r="E2" s="6"/>
      <c r="F2" s="6"/>
      <c r="G2" s="6"/>
      <c r="H2" s="7"/>
      <c r="I2" s="7" t="s">
        <v>2</v>
      </c>
    </row>
    <row r="3" ht="29" customHeight="1" spans="1:9">
      <c r="A3" s="8" t="s">
        <v>3</v>
      </c>
      <c r="B3" s="8"/>
      <c r="C3" s="8"/>
      <c r="D3" s="8"/>
      <c r="E3" s="9"/>
      <c r="F3" s="10" t="s">
        <v>4</v>
      </c>
      <c r="G3" s="10"/>
      <c r="H3" s="10"/>
      <c r="I3" s="10"/>
    </row>
    <row r="4" s="2" customFormat="1" ht="29" customHeight="1" spans="1:9">
      <c r="A4" s="11" t="s">
        <v>5</v>
      </c>
      <c r="B4" s="11" t="s">
        <v>6</v>
      </c>
      <c r="C4" s="11" t="s">
        <v>7</v>
      </c>
      <c r="D4" s="11" t="s">
        <v>8</v>
      </c>
      <c r="E4" s="9"/>
      <c r="F4" s="11" t="s">
        <v>9</v>
      </c>
      <c r="G4" s="11" t="s">
        <v>6</v>
      </c>
      <c r="H4" s="11" t="s">
        <v>7</v>
      </c>
      <c r="I4" s="11" t="s">
        <v>8</v>
      </c>
    </row>
    <row r="5" s="2" customFormat="1" ht="29" customHeight="1" spans="1:9">
      <c r="A5" s="12" t="s">
        <v>10</v>
      </c>
      <c r="B5" s="11">
        <f>B6+B9</f>
        <v>21.03</v>
      </c>
      <c r="C5" s="11">
        <f>C6+C9</f>
        <v>0.1</v>
      </c>
      <c r="D5" s="11">
        <f t="shared" ref="D5:D13" si="0">C5-B5</f>
        <v>-20.93</v>
      </c>
      <c r="E5" s="9"/>
      <c r="F5" s="12" t="s">
        <v>11</v>
      </c>
      <c r="G5" s="11">
        <f>SUM(G6:G12)</f>
        <v>20.98</v>
      </c>
      <c r="H5" s="11">
        <f>SUM(H6:H12)</f>
        <v>4.04</v>
      </c>
      <c r="I5" s="11">
        <f t="shared" ref="I5:I16" si="1">H5-G5</f>
        <v>-16.94</v>
      </c>
    </row>
    <row r="6" ht="36" customHeight="1" spans="1:11">
      <c r="A6" s="12" t="s">
        <v>12</v>
      </c>
      <c r="B6" s="13">
        <f>B7+B8</f>
        <v>20.93</v>
      </c>
      <c r="C6" s="14" t="s">
        <v>13</v>
      </c>
      <c r="D6" s="11">
        <f t="shared" si="0"/>
        <v>-20.93</v>
      </c>
      <c r="E6" s="9"/>
      <c r="F6" s="15" t="s">
        <v>14</v>
      </c>
      <c r="G6" s="16">
        <v>16.73</v>
      </c>
      <c r="H6" s="14" t="s">
        <v>13</v>
      </c>
      <c r="I6" s="19">
        <f t="shared" si="1"/>
        <v>-16.73</v>
      </c>
      <c r="K6" s="26"/>
    </row>
    <row r="7" ht="30" customHeight="1" spans="1:11">
      <c r="A7" s="15" t="s">
        <v>15</v>
      </c>
      <c r="B7" s="17">
        <v>1.55</v>
      </c>
      <c r="C7" s="14" t="s">
        <v>13</v>
      </c>
      <c r="D7" s="11">
        <f t="shared" si="0"/>
        <v>-1.55</v>
      </c>
      <c r="E7" s="9"/>
      <c r="F7" s="15" t="s">
        <v>16</v>
      </c>
      <c r="G7" s="16">
        <v>0.1</v>
      </c>
      <c r="H7" s="16">
        <v>0.1</v>
      </c>
      <c r="I7" s="19">
        <f t="shared" si="1"/>
        <v>0</v>
      </c>
      <c r="K7" s="26"/>
    </row>
    <row r="8" ht="29" customHeight="1" spans="1:11">
      <c r="A8" s="15" t="s">
        <v>17</v>
      </c>
      <c r="B8" s="16">
        <v>19.38</v>
      </c>
      <c r="C8" s="14" t="s">
        <v>13</v>
      </c>
      <c r="D8" s="11">
        <f t="shared" si="0"/>
        <v>-19.38</v>
      </c>
      <c r="E8" s="9"/>
      <c r="F8" s="15" t="s">
        <v>18</v>
      </c>
      <c r="G8" s="16">
        <v>2.45</v>
      </c>
      <c r="H8" s="16">
        <v>2.38</v>
      </c>
      <c r="I8" s="19">
        <f t="shared" si="1"/>
        <v>-0.0700000000000003</v>
      </c>
      <c r="K8" s="27"/>
    </row>
    <row r="9" ht="33" customHeight="1" spans="1:9">
      <c r="A9" s="12" t="s">
        <v>19</v>
      </c>
      <c r="B9" s="18">
        <v>0.1</v>
      </c>
      <c r="C9" s="18">
        <v>0.1</v>
      </c>
      <c r="D9" s="19">
        <f t="shared" si="0"/>
        <v>0</v>
      </c>
      <c r="E9" s="9"/>
      <c r="F9" s="15" t="s">
        <v>20</v>
      </c>
      <c r="G9" s="16">
        <v>0.19</v>
      </c>
      <c r="H9" s="14" t="s">
        <v>13</v>
      </c>
      <c r="I9" s="19">
        <f t="shared" si="1"/>
        <v>-0.19</v>
      </c>
    </row>
    <row r="10" ht="38" customHeight="1" spans="1:9">
      <c r="A10" s="12" t="s">
        <v>21</v>
      </c>
      <c r="B10" s="18">
        <v>0.5</v>
      </c>
      <c r="C10" s="18">
        <v>0.5</v>
      </c>
      <c r="D10" s="19"/>
      <c r="E10" s="9"/>
      <c r="F10" s="15" t="s">
        <v>22</v>
      </c>
      <c r="G10" s="16">
        <v>0.4</v>
      </c>
      <c r="H10" s="16">
        <v>0.4</v>
      </c>
      <c r="I10" s="19">
        <f t="shared" si="1"/>
        <v>0</v>
      </c>
    </row>
    <row r="11" ht="42" customHeight="1" spans="1:9">
      <c r="A11" s="12" t="s">
        <v>23</v>
      </c>
      <c r="B11" s="18">
        <f>SUM(B12:B14)</f>
        <v>3.06</v>
      </c>
      <c r="C11" s="18">
        <f>SUM(C12:C14)</f>
        <v>3.12</v>
      </c>
      <c r="D11" s="18">
        <f>SUM(D12:D14)</f>
        <v>0.0599999999999997</v>
      </c>
      <c r="E11" s="9"/>
      <c r="F11" s="15" t="s">
        <v>24</v>
      </c>
      <c r="G11" s="16">
        <v>0.5</v>
      </c>
      <c r="H11" s="16">
        <v>0.43</v>
      </c>
      <c r="I11" s="19">
        <f t="shared" si="1"/>
        <v>-0.07</v>
      </c>
    </row>
    <row r="12" ht="29" customHeight="1" spans="1:9">
      <c r="A12" s="20" t="s">
        <v>25</v>
      </c>
      <c r="B12" s="16">
        <v>2.45</v>
      </c>
      <c r="C12" s="16">
        <v>2.38</v>
      </c>
      <c r="D12" s="19">
        <f t="shared" ref="D12:D16" si="2">C12-B12</f>
        <v>-0.0700000000000003</v>
      </c>
      <c r="E12" s="9"/>
      <c r="F12" s="15" t="s">
        <v>26</v>
      </c>
      <c r="G12" s="16">
        <v>0.61</v>
      </c>
      <c r="H12" s="16">
        <v>0.73</v>
      </c>
      <c r="I12" s="19">
        <f t="shared" si="1"/>
        <v>0.12</v>
      </c>
    </row>
    <row r="13" ht="40" customHeight="1" spans="1:9">
      <c r="A13" s="20" t="s">
        <v>27</v>
      </c>
      <c r="B13" s="16">
        <v>0.61</v>
      </c>
      <c r="C13" s="16">
        <v>0.73</v>
      </c>
      <c r="D13" s="19">
        <f t="shared" si="2"/>
        <v>0.12</v>
      </c>
      <c r="E13" s="9"/>
      <c r="F13" s="12" t="s">
        <v>28</v>
      </c>
      <c r="G13" s="18">
        <v>0.01</v>
      </c>
      <c r="H13" s="21" t="s">
        <v>29</v>
      </c>
      <c r="I13" s="19">
        <f t="shared" si="1"/>
        <v>0</v>
      </c>
    </row>
    <row r="14" ht="29" customHeight="1" spans="1:9">
      <c r="A14" s="20" t="s">
        <v>30</v>
      </c>
      <c r="B14" s="16"/>
      <c r="C14" s="16">
        <v>0.01</v>
      </c>
      <c r="D14" s="19">
        <f t="shared" si="2"/>
        <v>0.01</v>
      </c>
      <c r="E14" s="9"/>
      <c r="F14" s="22" t="s">
        <v>31</v>
      </c>
      <c r="G14" s="23">
        <v>3.5</v>
      </c>
      <c r="H14" s="14" t="s">
        <v>13</v>
      </c>
      <c r="I14" s="11">
        <f t="shared" si="1"/>
        <v>-3.5</v>
      </c>
    </row>
    <row r="15" ht="29" customHeight="1" spans="1:9">
      <c r="A15" s="12" t="s">
        <v>32</v>
      </c>
      <c r="B15" s="18">
        <v>0.4</v>
      </c>
      <c r="C15" s="18">
        <v>0.4</v>
      </c>
      <c r="D15" s="11">
        <f t="shared" si="2"/>
        <v>0</v>
      </c>
      <c r="E15" s="9"/>
      <c r="F15" s="22" t="s">
        <v>33</v>
      </c>
      <c r="G15" s="24">
        <v>0.5</v>
      </c>
      <c r="H15" s="24">
        <v>0.07</v>
      </c>
      <c r="I15" s="11">
        <f t="shared" si="1"/>
        <v>-0.43</v>
      </c>
    </row>
    <row r="16" ht="29" customHeight="1" spans="1:9">
      <c r="A16" s="12" t="s">
        <v>34</v>
      </c>
      <c r="B16" s="25">
        <f>B5+B10+B11+B15</f>
        <v>24.99</v>
      </c>
      <c r="C16" s="25">
        <f>C5+C10+C11+C15</f>
        <v>4.12</v>
      </c>
      <c r="D16" s="11">
        <f t="shared" si="2"/>
        <v>-20.87</v>
      </c>
      <c r="E16" s="9"/>
      <c r="F16" s="22" t="s">
        <v>35</v>
      </c>
      <c r="G16" s="24">
        <f>G5+G13+G14+G15</f>
        <v>24.99</v>
      </c>
      <c r="H16" s="24">
        <f>H5+H13+H14+H15</f>
        <v>4.12</v>
      </c>
      <c r="I16" s="24">
        <f t="shared" si="1"/>
        <v>-20.87</v>
      </c>
    </row>
  </sheetData>
  <mergeCells count="5">
    <mergeCell ref="A1:I1"/>
    <mergeCell ref="B2:G2"/>
    <mergeCell ref="A3:D3"/>
    <mergeCell ref="F3:I3"/>
    <mergeCell ref="E3:E16"/>
  </mergeCells>
  <printOptions horizontalCentered="1"/>
  <pageMargins left="0.275" right="0.156944444444444" top="0.393055555555556" bottom="0.314583333333333" header="0.314583333333333" footer="0.354166666666667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2020年基金预算调整收支总表（亿元）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 黄胜</dc:creator>
  <cp:lastModifiedBy>Administrator</cp:lastModifiedBy>
  <dcterms:created xsi:type="dcterms:W3CDTF">2020-12-21T00:53:00Z</dcterms:created>
  <dcterms:modified xsi:type="dcterms:W3CDTF">2021-04-06T01:04:35Z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7D012DBF2D9D4980A2AC03D482A9F31F</vt:lpwstr>
  </property>
</Properties>
</file>