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收支总表 (亿元)" sheetId="4" r:id="rId1"/>
  </sheets>
  <definedNames>
    <definedName name="_xlnm.Print_Area" localSheetId="0">'收支总表 (亿元)'!$A$1:$H$25</definedName>
    <definedName name="_xlnm.Print_Titles" localSheetId="0">'收支总表 (亿元)'!$1:$4</definedName>
  </definedNames>
  <calcPr calcId="144525"/>
</workbook>
</file>

<file path=xl/sharedStrings.xml><?xml version="1.0" encoding="utf-8"?>
<sst xmlns="http://schemas.openxmlformats.org/spreadsheetml/2006/main" count="54" uniqueCount="50">
  <si>
    <t>2020年部门预算调整收支总表</t>
  </si>
  <si>
    <t xml:space="preserve">    在2020年12月17日在区五届人大常委会第二十八次会议上通过</t>
  </si>
  <si>
    <t>单位:亿元</t>
  </si>
  <si>
    <t>收                  入</t>
  </si>
  <si>
    <t>支                  出</t>
  </si>
  <si>
    <t>项         目</t>
  </si>
  <si>
    <t>预算数</t>
  </si>
  <si>
    <t>调整数</t>
  </si>
  <si>
    <t>增减数</t>
  </si>
  <si>
    <t>一、公共财政预算拨款</t>
  </si>
  <si>
    <t>一、一般公共服务支出</t>
  </si>
  <si>
    <t xml:space="preserve">      经费拨款</t>
  </si>
  <si>
    <t>二、外交支出</t>
  </si>
  <si>
    <t xml:space="preserve">      纳入公共预算管理的非税收入拨款</t>
  </si>
  <si>
    <t>三、国防支出</t>
  </si>
  <si>
    <t xml:space="preserve">           专项收入</t>
  </si>
  <si>
    <t>四、公共安全支出</t>
  </si>
  <si>
    <t xml:space="preserve">         行政事业性收费收入</t>
  </si>
  <si>
    <t>五、教育支出</t>
  </si>
  <si>
    <t xml:space="preserve">         罚没收入</t>
  </si>
  <si>
    <t>六、科学教育支出</t>
  </si>
  <si>
    <t xml:space="preserve">         国有资本经营收入</t>
  </si>
  <si>
    <t>七、文化体育与传媒支出</t>
  </si>
  <si>
    <t xml:space="preserve">         国有资源（资产）有偿使用收入</t>
  </si>
  <si>
    <t>八、社会保障和就业支出</t>
  </si>
  <si>
    <t xml:space="preserve">         其他收入</t>
  </si>
  <si>
    <t>九、医疗卫生与计划生育支出</t>
  </si>
  <si>
    <t xml:space="preserve">      其他拨款</t>
  </si>
  <si>
    <t>十、节能环保支出</t>
  </si>
  <si>
    <t xml:space="preserve">     上级补助收入</t>
  </si>
  <si>
    <t>十一、城乡社区支出</t>
  </si>
  <si>
    <t>二、政府基金收入</t>
  </si>
  <si>
    <t>十二、农林水支出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</si>
  <si>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</si>
  <si>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</si>
  <si>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</si>
  <si>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</si>
  <si>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</si>
  <si>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</si>
  <si>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六、其他收入</t>
  </si>
  <si>
    <t>十六、金融支出</t>
  </si>
  <si>
    <t>七、事业收入</t>
  </si>
  <si>
    <t>十七、援助其他地区支出</t>
  </si>
  <si>
    <t>十八、住房保障支出</t>
  </si>
  <si>
    <t>本 年 收 入 合 计</t>
  </si>
  <si>
    <t>十九、其他支出</t>
  </si>
  <si>
    <t>七、上年结转</t>
  </si>
  <si>
    <t>二十、灾害防治及应急管理支出</t>
  </si>
  <si>
    <t>收 入 总 计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</si>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</sst>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5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6" borderId="11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10" fillId="8" borderId="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0"/>
    <xf numFmtId="0" fontId="8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vertical="center" wrapText="1"/>
    </xf>
    <xf numFmtId="176" fontId="5" fillId="0" borderId="4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left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4" fillId="0" borderId="6" xfId="52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GridLines="0" showZeros="0" tabSelected="1" workbookViewId="0">
      <selection activeCell="L10" sqref="L10"/>
    </sheetView>
  </sheetViews>
  <sheetFormatPr defaultColWidth="9" defaultRowHeight="13.5"/>
  <cols>
    <col min="1" max="1" width="37.875" style="1" customWidth="1"/>
    <col min="2" max="2" width="13" style="1" customWidth="1"/>
    <col min="3" max="4" width="14.25" style="1" customWidth="1"/>
    <col min="5" max="5" width="31.125" style="1" customWidth="1"/>
    <col min="6" max="7" width="14.25" style="1" customWidth="1"/>
    <col min="8" max="8" width="14.875" style="1" customWidth="1"/>
    <col min="9" max="9" width="23" customWidth="1"/>
    <col min="10" max="16382" width="9" style="1"/>
  </cols>
  <sheetData>
    <row r="1" ht="2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" customHeight="1" spans="1:8">
      <c r="A2" s="3"/>
      <c r="B2" s="3"/>
      <c r="C2" s="4" t="s">
        <v>1</v>
      </c>
      <c r="D2" s="4"/>
      <c r="E2" s="4"/>
      <c r="F2" s="3"/>
      <c r="G2" s="3"/>
      <c r="H2" s="5" t="s">
        <v>2</v>
      </c>
    </row>
    <row r="3" ht="23.1" customHeight="1" spans="1:8">
      <c r="A3" s="6" t="s">
        <v>3</v>
      </c>
      <c r="B3" s="7"/>
      <c r="C3" s="7"/>
      <c r="D3" s="8"/>
      <c r="E3" s="9" t="s">
        <v>4</v>
      </c>
      <c r="F3" s="9"/>
      <c r="G3" s="9"/>
      <c r="H3" s="9"/>
    </row>
    <row r="4" ht="23.1" customHeight="1" spans="1:8">
      <c r="A4" s="10" t="s">
        <v>5</v>
      </c>
      <c r="B4" s="10" t="s">
        <v>6</v>
      </c>
      <c r="C4" s="10" t="s">
        <v>7</v>
      </c>
      <c r="D4" s="10" t="s">
        <v>8</v>
      </c>
      <c r="E4" s="10" t="s">
        <v>5</v>
      </c>
      <c r="F4" s="10" t="s">
        <v>6</v>
      </c>
      <c r="G4" s="10" t="s">
        <v>7</v>
      </c>
      <c r="H4" s="10" t="s">
        <v>8</v>
      </c>
    </row>
    <row r="5" ht="23.1" customHeight="1" spans="1:9">
      <c r="A5" s="11" t="s">
        <v>9</v>
      </c>
      <c r="B5" s="12">
        <f>B6+B7+B14+B15</f>
        <v>25.23</v>
      </c>
      <c r="C5" s="12">
        <f>C6+C7+C14+C15</f>
        <v>25.03</v>
      </c>
      <c r="D5" s="12">
        <f t="shared" ref="D5:D24" si="0">C5-B5</f>
        <v>-0.199999999999999</v>
      </c>
      <c r="E5" s="13" t="s">
        <v>10</v>
      </c>
      <c r="F5" s="12">
        <v>2.61</v>
      </c>
      <c r="G5" s="12">
        <v>2.83</v>
      </c>
      <c r="H5" s="14">
        <f t="shared" ref="H5:H24" si="1">G5-F5</f>
        <v>0.22</v>
      </c>
      <c r="I5" s="22"/>
    </row>
    <row r="6" ht="23.1" customHeight="1" spans="1:9">
      <c r="A6" s="15" t="s">
        <v>11</v>
      </c>
      <c r="B6" s="12">
        <v>7.34</v>
      </c>
      <c r="C6" s="12">
        <v>7.34</v>
      </c>
      <c r="D6" s="12">
        <f t="shared" si="0"/>
        <v>0</v>
      </c>
      <c r="E6" s="13" t="s">
        <v>12</v>
      </c>
      <c r="F6" s="12">
        <v>0</v>
      </c>
      <c r="G6" s="12">
        <v>0</v>
      </c>
      <c r="H6" s="14">
        <f t="shared" si="1"/>
        <v>0</v>
      </c>
      <c r="I6" s="22"/>
    </row>
    <row r="7" ht="36" customHeight="1" spans="1:9">
      <c r="A7" s="11" t="s">
        <v>13</v>
      </c>
      <c r="B7" s="12">
        <v>0.76</v>
      </c>
      <c r="C7" s="12">
        <v>0.8</v>
      </c>
      <c r="D7" s="12">
        <f t="shared" si="0"/>
        <v>0.04</v>
      </c>
      <c r="E7" s="13" t="s">
        <v>14</v>
      </c>
      <c r="F7" s="12">
        <v>0.02</v>
      </c>
      <c r="G7" s="12">
        <v>0.02</v>
      </c>
      <c r="H7" s="14">
        <f t="shared" si="1"/>
        <v>0</v>
      </c>
      <c r="I7" s="22"/>
    </row>
    <row r="8" ht="23.1" customHeight="1" spans="1:9">
      <c r="A8" s="13" t="s">
        <v>15</v>
      </c>
      <c r="B8" s="12">
        <v>0.08</v>
      </c>
      <c r="C8" s="12">
        <v>0.08</v>
      </c>
      <c r="D8" s="12">
        <f t="shared" si="0"/>
        <v>0</v>
      </c>
      <c r="E8" s="13" t="s">
        <v>16</v>
      </c>
      <c r="F8" s="12">
        <v>0.14</v>
      </c>
      <c r="G8" s="12">
        <v>0.13</v>
      </c>
      <c r="H8" s="16">
        <f t="shared" si="1"/>
        <v>-0.01</v>
      </c>
      <c r="I8" s="22"/>
    </row>
    <row r="9" ht="23.1" customHeight="1" spans="1:9">
      <c r="A9" s="15" t="s">
        <v>17</v>
      </c>
      <c r="B9" s="12">
        <v>0.01</v>
      </c>
      <c r="C9" s="12">
        <v>0.03</v>
      </c>
      <c r="D9" s="12">
        <f t="shared" si="0"/>
        <v>0.02</v>
      </c>
      <c r="E9" s="13" t="s">
        <v>18</v>
      </c>
      <c r="F9" s="12">
        <v>6.08</v>
      </c>
      <c r="G9" s="12">
        <v>6.13</v>
      </c>
      <c r="H9" s="17">
        <f t="shared" si="1"/>
        <v>0.0499999999999998</v>
      </c>
      <c r="I9" s="22"/>
    </row>
    <row r="10" ht="23.1" customHeight="1" spans="1:9">
      <c r="A10" s="15" t="s">
        <v>19</v>
      </c>
      <c r="B10" s="12">
        <v>0.14</v>
      </c>
      <c r="C10" s="12">
        <v>0.14</v>
      </c>
      <c r="D10" s="12">
        <f t="shared" si="0"/>
        <v>0</v>
      </c>
      <c r="E10" s="13" t="s">
        <v>20</v>
      </c>
      <c r="F10" s="12">
        <v>0.06</v>
      </c>
      <c r="G10" s="12">
        <v>0.06</v>
      </c>
      <c r="H10" s="18">
        <f t="shared" si="1"/>
        <v>0</v>
      </c>
      <c r="I10" s="22"/>
    </row>
    <row r="11" ht="23.1" customHeight="1" spans="1:9">
      <c r="A11" s="15" t="s">
        <v>21</v>
      </c>
      <c r="B11" s="12">
        <v>0</v>
      </c>
      <c r="C11" s="12">
        <v>0</v>
      </c>
      <c r="D11" s="12">
        <f t="shared" si="0"/>
        <v>0</v>
      </c>
      <c r="E11" s="13" t="s">
        <v>22</v>
      </c>
      <c r="F11" s="12">
        <v>0.24</v>
      </c>
      <c r="G11" s="12">
        <v>0.27</v>
      </c>
      <c r="H11" s="14">
        <f t="shared" si="1"/>
        <v>0.03</v>
      </c>
      <c r="I11" s="22"/>
    </row>
    <row r="12" ht="33" customHeight="1" spans="1:9">
      <c r="A12" s="15" t="s">
        <v>23</v>
      </c>
      <c r="B12" s="12">
        <v>0.09</v>
      </c>
      <c r="C12" s="12">
        <v>0.09</v>
      </c>
      <c r="D12" s="12">
        <f t="shared" si="0"/>
        <v>0</v>
      </c>
      <c r="E12" s="13" t="s">
        <v>24</v>
      </c>
      <c r="F12" s="12">
        <v>2.53</v>
      </c>
      <c r="G12" s="12">
        <v>2.11</v>
      </c>
      <c r="H12" s="14">
        <f t="shared" si="1"/>
        <v>-0.42</v>
      </c>
      <c r="I12" s="22"/>
    </row>
    <row r="13" ht="23.1" customHeight="1" spans="1:9">
      <c r="A13" s="15" t="s">
        <v>25</v>
      </c>
      <c r="B13" s="12">
        <v>0.43</v>
      </c>
      <c r="C13" s="12">
        <v>0.45</v>
      </c>
      <c r="D13" s="12">
        <f t="shared" si="0"/>
        <v>0.02</v>
      </c>
      <c r="E13" s="13" t="s">
        <v>26</v>
      </c>
      <c r="F13" s="12">
        <v>1.7</v>
      </c>
      <c r="G13" s="12">
        <v>2.36</v>
      </c>
      <c r="H13" s="14">
        <f t="shared" si="1"/>
        <v>0.66</v>
      </c>
      <c r="I13" s="22"/>
    </row>
    <row r="14" ht="23.1" customHeight="1" spans="1:9">
      <c r="A14" s="15" t="s">
        <v>27</v>
      </c>
      <c r="B14" s="12">
        <v>14.58</v>
      </c>
      <c r="C14" s="12">
        <v>14.53</v>
      </c>
      <c r="D14" s="12">
        <f t="shared" si="0"/>
        <v>-0.0500000000000007</v>
      </c>
      <c r="E14" s="13" t="s">
        <v>28</v>
      </c>
      <c r="F14" s="12">
        <v>0</v>
      </c>
      <c r="G14" s="12">
        <v>0</v>
      </c>
      <c r="H14" s="14">
        <f t="shared" si="1"/>
        <v>0</v>
      </c>
      <c r="I14" s="22"/>
    </row>
    <row r="15" ht="23.1" customHeight="1" spans="1:9">
      <c r="A15" s="11" t="s">
        <v>29</v>
      </c>
      <c r="B15" s="12">
        <v>2.55</v>
      </c>
      <c r="C15" s="12">
        <v>2.36</v>
      </c>
      <c r="D15" s="12">
        <f t="shared" si="0"/>
        <v>-0.19</v>
      </c>
      <c r="E15" s="13" t="s">
        <v>30</v>
      </c>
      <c r="F15" s="12">
        <v>26.87</v>
      </c>
      <c r="G15" s="12">
        <v>5.9</v>
      </c>
      <c r="H15" s="14">
        <f t="shared" si="1"/>
        <v>-20.97</v>
      </c>
      <c r="I15" s="22"/>
    </row>
    <row r="16" ht="23.1" customHeight="1" spans="1:9">
      <c r="A16" s="11" t="s">
        <v>31</v>
      </c>
      <c r="B16" s="12">
        <v>20.93</v>
      </c>
      <c r="C16" s="12">
        <v>0</v>
      </c>
      <c r="D16" s="14">
        <f t="shared" si="0"/>
        <v>-20.93</v>
      </c>
      <c r="E16" s="13" t="s">
        <v>32</v>
      </c>
      <c r="F16" s="12">
        <v>3.27</v>
      </c>
      <c r="G16" s="12">
        <v>3.11</v>
      </c>
      <c r="H16" s="14">
        <f t="shared" si="1"/>
        <v>-0.16</v>
      </c>
      <c r="I16" s="22"/>
    </row>
    <row r="17" ht="23.1" customHeight="1" spans="1:9">
      <c r="A17" s="13" t="s">
        <v>33</v>
      </c>
      <c r="B17" s="12">
        <v>0</v>
      </c>
      <c r="C17" s="12">
        <v>0</v>
      </c>
      <c r="D17" s="14">
        <f t="shared" si="0"/>
        <v>0</v>
      </c>
      <c r="E17" s="13" t="s">
        <v>34</v>
      </c>
      <c r="F17" s="12">
        <v>0.52</v>
      </c>
      <c r="G17" s="12">
        <v>0.35</v>
      </c>
      <c r="H17" s="14">
        <f t="shared" si="1"/>
        <v>-0.17</v>
      </c>
      <c r="I17" s="22"/>
    </row>
    <row r="18" ht="23.1" customHeight="1" spans="1:9">
      <c r="A18" s="11" t="s">
        <v>35</v>
      </c>
      <c r="B18" s="12">
        <v>0.62</v>
      </c>
      <c r="C18" s="12">
        <v>0.62</v>
      </c>
      <c r="D18" s="14">
        <f t="shared" si="0"/>
        <v>0</v>
      </c>
      <c r="E18" s="13" t="s">
        <v>36</v>
      </c>
      <c r="F18" s="12">
        <v>1.44</v>
      </c>
      <c r="G18" s="12">
        <v>1.48</v>
      </c>
      <c r="H18" s="14">
        <f t="shared" si="1"/>
        <v>0.04</v>
      </c>
      <c r="I18" s="22"/>
    </row>
    <row r="19" ht="23.1" customHeight="1" spans="1:9">
      <c r="A19" s="19" t="s">
        <v>37</v>
      </c>
      <c r="B19" s="12"/>
      <c r="C19" s="12"/>
      <c r="D19" s="14">
        <f t="shared" si="0"/>
        <v>0</v>
      </c>
      <c r="E19" s="13" t="s">
        <v>38</v>
      </c>
      <c r="F19" s="12">
        <v>0.73</v>
      </c>
      <c r="G19" s="12">
        <v>0.73</v>
      </c>
      <c r="H19" s="14">
        <f t="shared" si="1"/>
        <v>0</v>
      </c>
      <c r="I19" s="22"/>
    </row>
    <row r="20" ht="23.1" customHeight="1" spans="1:9">
      <c r="A20" s="13" t="s">
        <v>39</v>
      </c>
      <c r="B20" s="12"/>
      <c r="C20" s="12"/>
      <c r="D20" s="14">
        <f t="shared" si="0"/>
        <v>0</v>
      </c>
      <c r="E20" s="13" t="s">
        <v>40</v>
      </c>
      <c r="F20" s="12">
        <v>0</v>
      </c>
      <c r="G20" s="12">
        <v>0</v>
      </c>
      <c r="H20" s="14">
        <f t="shared" si="1"/>
        <v>0</v>
      </c>
      <c r="I20" s="22"/>
    </row>
    <row r="21" ht="23.1" customHeight="1" spans="1:9">
      <c r="A21" s="13" t="s">
        <v>41</v>
      </c>
      <c r="B21" s="12">
        <v>0</v>
      </c>
      <c r="C21" s="12">
        <v>0.4</v>
      </c>
      <c r="D21" s="14">
        <f t="shared" si="0"/>
        <v>0.4</v>
      </c>
      <c r="E21" s="13" t="s">
        <v>42</v>
      </c>
      <c r="F21" s="12">
        <v>0</v>
      </c>
      <c r="G21" s="12">
        <v>0</v>
      </c>
      <c r="H21" s="14">
        <f t="shared" si="1"/>
        <v>0</v>
      </c>
      <c r="I21" s="22"/>
    </row>
    <row r="22" ht="23.1" customHeight="1" spans="1:9">
      <c r="A22" s="13"/>
      <c r="B22" s="12">
        <v>0</v>
      </c>
      <c r="C22" s="12">
        <v>0</v>
      </c>
      <c r="D22" s="14">
        <f t="shared" si="0"/>
        <v>0</v>
      </c>
      <c r="E22" s="20" t="s">
        <v>43</v>
      </c>
      <c r="F22" s="12">
        <v>0.45</v>
      </c>
      <c r="G22" s="12">
        <v>0.45</v>
      </c>
      <c r="H22" s="14">
        <f t="shared" si="1"/>
        <v>0</v>
      </c>
      <c r="I22" s="22"/>
    </row>
    <row r="23" ht="23.1" customHeight="1" spans="1:9">
      <c r="A23" s="14" t="s">
        <v>44</v>
      </c>
      <c r="B23" s="12">
        <f>B5+B16+B17+B18+B19+B20</f>
        <v>46.78</v>
      </c>
      <c r="C23" s="12">
        <f>C5+C16+C17+C18+C19+C20+C21</f>
        <v>26.05</v>
      </c>
      <c r="D23" s="12">
        <f t="shared" si="0"/>
        <v>-20.73</v>
      </c>
      <c r="E23" s="20" t="s">
        <v>45</v>
      </c>
      <c r="F23" s="12">
        <v>0.05</v>
      </c>
      <c r="G23" s="12">
        <v>0.05</v>
      </c>
      <c r="H23" s="14">
        <f t="shared" si="1"/>
        <v>0</v>
      </c>
      <c r="I23" s="22"/>
    </row>
    <row r="24" ht="31" customHeight="1" spans="1:9">
      <c r="A24" s="11" t="s">
        <v>46</v>
      </c>
      <c r="B24" s="12">
        <v>0</v>
      </c>
      <c r="C24" s="12">
        <v>0</v>
      </c>
      <c r="D24" s="14">
        <f t="shared" si="0"/>
        <v>0</v>
      </c>
      <c r="E24" s="20" t="s">
        <v>47</v>
      </c>
      <c r="F24" s="12">
        <v>0.07</v>
      </c>
      <c r="G24" s="12">
        <v>0.07</v>
      </c>
      <c r="H24" s="14">
        <f t="shared" si="1"/>
        <v>0</v>
      </c>
      <c r="I24" s="22"/>
    </row>
    <row r="25" ht="23.1" customHeight="1" spans="1:9">
      <c r="A25" s="21" t="s">
        <v>48</v>
      </c>
      <c r="B25" s="12">
        <f>B23+B24</f>
        <v>46.78</v>
      </c>
      <c r="C25" s="12">
        <f>C23+C24</f>
        <v>26.05</v>
      </c>
      <c r="D25" s="12">
        <f>D23+D24</f>
        <v>-20.73</v>
      </c>
      <c r="E25" s="21" t="s">
        <v>49</v>
      </c>
      <c r="F25" s="12">
        <f>(SUM(F5:F24))</f>
        <v>46.78</v>
      </c>
      <c r="G25" s="12">
        <f>(SUM(G5:G24))</f>
        <v>26.05</v>
      </c>
      <c r="H25" s="12">
        <f>(SUM(H5:H24))</f>
        <v>-20.73</v>
      </c>
      <c r="I25" s="22"/>
    </row>
  </sheetData>
  <sheetProtection formatCells="0" formatColumns="0" formatRows="0"/>
  <mergeCells count="4">
    <mergeCell ref="A1:H1"/>
    <mergeCell ref="C2:E2"/>
    <mergeCell ref="A3:D3"/>
    <mergeCell ref="E3:H3"/>
  </mergeCells>
  <printOptions horizontalCentered="1"/>
  <pageMargins left="0.196527777777778" right="0.196527777777778" top="0.393055555555556" bottom="0.275" header="0.314583333333333" footer="0.156944444444444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收支总表 (亿元)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dcterms:modified xsi:type="dcterms:W3CDTF">2021-04-06T01:03:46Z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EDOID">
    <vt:i4>7341418</vt:i4>
  </property>
  <property fmtid="{D5CDD505-2E9C-101B-9397-08002B2CF9AE}" pid="4" name="ICV">
    <vt:lpwstr>E115EB16D3FB44B3A30C4EE8494CE852</vt:lpwstr>
  </property>
</Properties>
</file>